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GUIDE" sheetId="1" state="visible" r:id="rId3"/>
    <sheet name="2.1 - PROPOSITION" sheetId="2" state="visible" r:id="rId4"/>
    <sheet name="2.2 - RISQUES" sheetId="3" state="visible" r:id="rId5"/>
    <sheet name="ROI CALCULATOR" sheetId="4" state="visible" r:id="rId6"/>
    <sheet name="PLANNING GANTT" sheetId="5" state="visible" r:id="rId7"/>
    <sheet name="DASHBOARD" sheetId="6" state="visible" r:id="rId8"/>
    <sheet name="REFERENCES" sheetId="7" state="visible" r:id="rId9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<sst xmlns="http://schemas.openxmlformats.org/spreadsheetml/2006/main" count="549" uniqueCount="450">
  <si>
    <t xml:space="preserve">OUTILS 2.1 &amp; 2.2
PROPOSITION DE MISSION ET MATRICE DES RISQUES
Consultant en Excellence Operationnelle
Lean - Six Sigma - SMED - Kaizen</t>
  </si>
  <si>
    <t xml:space="preserve">Guide professionnel - Edition 2024 - Confidentiel</t>
  </si>
  <si>
    <t xml:space="preserve">DESCRIPTION DES ONGLETS</t>
  </si>
  <si>
    <t xml:space="preserve">GUIDE (cet onglet)</t>
  </si>
  <si>
    <t xml:space="preserve">Guide d utilisation et description de l outil</t>
  </si>
  <si>
    <t xml:space="preserve">2.1 - PROPOSITION</t>
  </si>
  <si>
    <t xml:space="preserve">Template complet de proposition de mission avec tous les champs a remplir</t>
  </si>
  <si>
    <t xml:space="preserve">2.2 - RISQUES</t>
  </si>
  <si>
    <t xml:space="preserve">Matrice des risques contractuels avec cotation et plan de mitigation automatique</t>
  </si>
  <si>
    <t xml:space="preserve">ROI CALCULATOR</t>
  </si>
  <si>
    <t xml:space="preserve">Calculateur de Retour sur Investissement avec Hard et Soft Savings</t>
  </si>
  <si>
    <t xml:space="preserve">PLANNING GANTT</t>
  </si>
  <si>
    <t xml:space="preserve">Planning macro de la mission - 12 mois avec jalons automatiques</t>
  </si>
  <si>
    <t xml:space="preserve">DASHBOARD</t>
  </si>
  <si>
    <t xml:space="preserve">Tableau de bord synthetique de la proposition (pret a imprimer)</t>
  </si>
  <si>
    <t xml:space="preserve">REFERENCES</t>
  </si>
  <si>
    <t xml:space="preserve">Base de references et benchmarks sectoriels</t>
  </si>
  <si>
    <t xml:space="preserve">INSTRUCTIONS D UTILISATION</t>
  </si>
  <si>
    <t xml:space="preserve">ETAPE 1</t>
  </si>
  <si>
    <t xml:space="preserve">Commencer par l onglet '2.1 - PROPOSITION' et remplir tous les champs en bleu</t>
  </si>
  <si>
    <t xml:space="preserve">ETAPE 2</t>
  </si>
  <si>
    <t xml:space="preserve">Aller dans l onglet '2.2 - RISQUES' et evaluer chaque risque (probabilite + impact)</t>
  </si>
  <si>
    <t xml:space="preserve">ETAPE 3</t>
  </si>
  <si>
    <t xml:space="preserve">Completer l onglet 'ROI CALCULATOR' avec les donnees financieres du client</t>
  </si>
  <si>
    <t xml:space="preserve">ETAPE 4</t>
  </si>
  <si>
    <t xml:space="preserve">Ajuster le planning dans l onglet 'PLANNING GANTT' selon la mission</t>
  </si>
  <si>
    <t xml:space="preserve">ETAPE 5</t>
  </si>
  <si>
    <t xml:space="preserve">Le 'DASHBOARD' se met a jour automatiquement - pret pour presentation client</t>
  </si>
  <si>
    <t xml:space="preserve">IMPORTANT</t>
  </si>
  <si>
    <t xml:space="preserve">Les cellules en BLEU sont les cellules a remplir. Ne pas modifier les formules en NOIR.</t>
  </si>
  <si>
    <t xml:space="preserve">CONFIDENTIALITE</t>
  </si>
  <si>
    <t xml:space="preserve">Ce fichier contient des informations commerciales confidentielles. Proteger par mot de passe avant envoi.</t>
  </si>
  <si>
    <t xml:space="preserve">PROPOSITION DE MISSION - CONSULTANT EN EXCELLENCE OPERATIONNELLE
Offre Technique et Financiere - OUTIL 2.1</t>
  </si>
  <si>
    <t xml:space="preserve">  SECTION 1 - INFORMATIONS GENERALES DE LA PROPOSITION</t>
  </si>
  <si>
    <t xml:space="preserve">Nom de l entreprise cliente</t>
  </si>
  <si>
    <t xml:space="preserve">Nom complet / Groupe</t>
  </si>
  <si>
    <t xml:space="preserve">Site(s) concerne(s)</t>
  </si>
  <si>
    <t xml:space="preserve">Ville - Pays - Adresse</t>
  </si>
  <si>
    <t xml:space="preserve">Interlocuteur principal</t>
  </si>
  <si>
    <t xml:space="preserve">Prenom NOM - Fonction</t>
  </si>
  <si>
    <t xml:space="preserve">Email interlocuteur</t>
  </si>
  <si>
    <t xml:space="preserve">adresse@entreprise.com</t>
  </si>
  <si>
    <t xml:space="preserve">Telephone</t>
  </si>
  <si>
    <t xml:space="preserve">+33 6 XX XX XX XX</t>
  </si>
  <si>
    <t xml:space="preserve">Secteur d activite</t>
  </si>
  <si>
    <t xml:space="preserve">Industrie / Agroalimentaire / BTP / Logistique / Services</t>
  </si>
  <si>
    <t xml:space="preserve">Effectif du site</t>
  </si>
  <si>
    <t xml:space="preserve">Ex : 250 personnes</t>
  </si>
  <si>
    <t xml:space="preserve">Chiffre d affaires (site)</t>
  </si>
  <si>
    <t xml:space="preserve">Ex : 45 M euros/an</t>
  </si>
  <si>
    <t xml:space="preserve">Certifications actuelles</t>
  </si>
  <si>
    <t xml:space="preserve">ISO 9001 / IATF 16949 / BRC / IFS / Autre</t>
  </si>
  <si>
    <t xml:space="preserve">Consultant responsable</t>
  </si>
  <si>
    <t xml:space="preserve">Votre nom - Cabinet - Contact</t>
  </si>
  <si>
    <t xml:space="preserve">Reference de la proposition</t>
  </si>
  <si>
    <t xml:space="preserve">Ex : PROP-2024-001</t>
  </si>
  <si>
    <t xml:space="preserve">Date d emission</t>
  </si>
  <si>
    <t xml:space="preserve">Format : JJ/MM/AAAA</t>
  </si>
  <si>
    <t xml:space="preserve">Date de validite</t>
  </si>
  <si>
    <t xml:space="preserve">30 jours apres emission</t>
  </si>
  <si>
    <t xml:space="preserve">Methodologie proposee</t>
  </si>
  <si>
    <t xml:space="preserve">LEAN / SIX SIGMA / SMED / KAIZEN / Combinaison</t>
  </si>
  <si>
    <t xml:space="preserve">Niveau de confidentialite</t>
  </si>
  <si>
    <t xml:space="preserve">CONFIDENTIEL</t>
  </si>
  <si>
    <t xml:space="preserve">Confidentiel / Strictement confidentiel / Public</t>
  </si>
  <si>
    <t xml:space="preserve">  SECTION 2 - DIAGNOSTIC : INDICATEURS BASELINE</t>
  </si>
  <si>
    <t xml:space="preserve">INDICATEUR</t>
  </si>
  <si>
    <t xml:space="preserve">VALEUR ACTUELLE
(Baseline)</t>
  </si>
  <si>
    <t xml:space="preserve">BENCHMARK
SECTEUR</t>
  </si>
  <si>
    <t xml:space="preserve">ECART</t>
  </si>
  <si>
    <t xml:space="preserve">IMPACT FINANCIER
ANNUEL (euros)</t>
  </si>
  <si>
    <t xml:space="preserve">PRIORITE</t>
  </si>
  <si>
    <t xml:space="preserve">TRS / OEE global (%)</t>
  </si>
  <si>
    <t xml:space="preserve">85%</t>
  </si>
  <si>
    <t xml:space="preserve">Temps de changement de serie (min)</t>
  </si>
  <si>
    <t xml:space="preserve">&lt; 15 min</t>
  </si>
  <si>
    <t xml:space="preserve">Taux de rebut / Non-conformite (%)</t>
  </si>
  <si>
    <t xml:space="preserve">&lt; 0.5%</t>
  </si>
  <si>
    <t xml:space="preserve">Lead Time client commande-livraison (jours)</t>
  </si>
  <si>
    <t xml:space="preserve">&lt; 3 jours</t>
  </si>
  <si>
    <t xml:space="preserve">Stock en-cours WIP (jours)</t>
  </si>
  <si>
    <t xml:space="preserve">&lt; 1 jour</t>
  </si>
  <si>
    <t xml:space="preserve">Taux de service OTIF (%)</t>
  </si>
  <si>
    <t xml:space="preserve">98%+</t>
  </si>
  <si>
    <t xml:space="preserve">Productivite (unites/heure/operateur)</t>
  </si>
  <si>
    <t xml:space="preserve">+20% cible</t>
  </si>
  <si>
    <t xml:space="preserve">Taux arret machine (%)</t>
  </si>
  <si>
    <t xml:space="preserve">&lt; 5%</t>
  </si>
  <si>
    <t xml:space="preserve">TOTAL PERTES ANNUELLES ESTIMEES</t>
  </si>
  <si>
    <t xml:space="preserve">  SECTION 3 - OBJECTIFS SMART DE LA MISSION</t>
  </si>
  <si>
    <t xml:space="preserve">OBJECTIF</t>
  </si>
  <si>
    <t xml:space="preserve">BASELINE</t>
  </si>
  <si>
    <t xml:space="preserve">CIBLE</t>
  </si>
  <si>
    <t xml:space="preserve">ECHEANCE</t>
  </si>
  <si>
    <t xml:space="preserve">RESPONSABLE VALIDATION</t>
  </si>
  <si>
    <t xml:space="preserve">STATUT</t>
  </si>
  <si>
    <t xml:space="preserve">Reduire le temps de changement de serie</t>
  </si>
  <si>
    <t xml:space="preserve">&lt; 20 min</t>
  </si>
  <si>
    <t xml:space="preserve">M+4</t>
  </si>
  <si>
    <t xml:space="preserve">Champion + Consultant</t>
  </si>
  <si>
    <t xml:space="preserve">A definir</t>
  </si>
  <si>
    <t xml:space="preserve">Ameliorer le TRS / OEE</t>
  </si>
  <si>
    <t xml:space="preserve">&gt; 82%</t>
  </si>
  <si>
    <t xml:space="preserve">M+5</t>
  </si>
  <si>
    <t xml:space="preserve">Champion + CDG</t>
  </si>
  <si>
    <t xml:space="preserve">Reduire le taux de rebut</t>
  </si>
  <si>
    <t xml:space="preserve">&lt; 1.0%</t>
  </si>
  <si>
    <t xml:space="preserve">Responsable Qualite</t>
  </si>
  <si>
    <t xml:space="preserve">Reduire le Lead Time client</t>
  </si>
  <si>
    <t xml:space="preserve">&lt; 4 jours</t>
  </si>
  <si>
    <t xml:space="preserve">M+6</t>
  </si>
  <si>
    <t xml:space="preserve">Valider le ROI avec la finance</t>
  </si>
  <si>
    <t xml:space="preserve">0 euros valide</t>
  </si>
  <si>
    <t xml:space="preserve">&gt; 95 000 euros</t>
  </si>
  <si>
    <t xml:space="preserve">Directeur Financier</t>
  </si>
  <si>
    <t xml:space="preserve">Former 2 relais internes autonomes</t>
  </si>
  <si>
    <t xml:space="preserve">0 relais</t>
  </si>
  <si>
    <t xml:space="preserve">2 relais</t>
  </si>
  <si>
    <t xml:space="preserve">DRH + Champion</t>
  </si>
  <si>
    <t xml:space="preserve">  SECTION 4 - RESSOURCES CLIENT REQUISES ET ENGAGEMENTS</t>
  </si>
  <si>
    <t xml:space="preserve">RESSOURCE REQUISE</t>
  </si>
  <si>
    <t xml:space="preserve">PROFIL</t>
  </si>
  <si>
    <t xml:space="preserve">DISPONIBILITE ESTIMEE</t>
  </si>
  <si>
    <t xml:space="preserve">ROLE</t>
  </si>
  <si>
    <t xml:space="preserve">CONFIRME?</t>
  </si>
  <si>
    <t xml:space="preserve">REMARQUE</t>
  </si>
  <si>
    <t xml:space="preserve">Sponsor (Direction)</t>
  </si>
  <si>
    <t xml:space="preserve">DG / DAF / Dir. Industriel</t>
  </si>
  <si>
    <t xml:space="preserve">2h/mois min</t>
  </si>
  <si>
    <t xml:space="preserve">Valider, arbitrer, signer</t>
  </si>
  <si>
    <t xml:space="preserve">OUI / NON</t>
  </si>
  <si>
    <t xml:space="preserve">Champion / Relais EO</t>
  </si>
  <si>
    <t xml:space="preserve">Responsable Production ou Qualite</t>
  </si>
  <si>
    <t xml:space="preserve">50% du temps</t>
  </si>
  <si>
    <t xml:space="preserve">Coordination, interface terrain</t>
  </si>
  <si>
    <t xml:space="preserve">Expert process interne</t>
  </si>
  <si>
    <t xml:space="preserve">Technicien methodes senior</t>
  </si>
  <si>
    <t xml:space="preserve">30% phases 1+2</t>
  </si>
  <si>
    <t xml:space="preserve">VSM, chronometrage</t>
  </si>
  <si>
    <t xml:space="preserve">Operateurs pilotes (2-4)</t>
  </si>
  <si>
    <t xml:space="preserve">Operateurs volontaires et experimentes</t>
  </si>
  <si>
    <t xml:space="preserve">Chantiers Kaizen (5j)</t>
  </si>
  <si>
    <t xml:space="preserve">Co-creation solutions</t>
  </si>
  <si>
    <t xml:space="preserve">Controleur de gestion</t>
  </si>
  <si>
    <t xml:space="preserve">CDG ou comptable senior</t>
  </si>
  <si>
    <t xml:space="preserve">3 demi-journees</t>
  </si>
  <si>
    <t xml:space="preserve">Valider les gains financiers</t>
  </si>
  <si>
    <t xml:space="preserve">Technicien maintenance</t>
  </si>
  <si>
    <t xml:space="preserve">Technicien senior (si SMED/TPM)</t>
  </si>
  <si>
    <t xml:space="preserve">Chantiers SMED</t>
  </si>
  <si>
    <t xml:space="preserve">Modifications machines</t>
  </si>
  <si>
    <t xml:space="preserve">  SECTION 5 - STRUCTURE DES HONORAIRES</t>
  </si>
  <si>
    <t xml:space="preserve">PHASE / COMPOSANTE</t>
  </si>
  <si>
    <t xml:space="preserve">JOURS CONSULTANT</t>
  </si>
  <si>
    <t xml:space="preserve">TARIF JOURNALIER HT (euros)</t>
  </si>
  <si>
    <t xml:space="preserve">MONTANT HT (euros)</t>
  </si>
  <si>
    <t xml:space="preserve">ECHEANCE PAIEMENT</t>
  </si>
  <si>
    <t xml:space="preserve">NOTES</t>
  </si>
  <si>
    <t xml:space="preserve">Phase 1 - Mesure et Analyse (4 semaines)</t>
  </si>
  <si>
    <t xml:space="preserve">A la signature</t>
  </si>
  <si>
    <t xml:space="preserve">Gemba, VSM, Diagnostic</t>
  </si>
  <si>
    <t xml:space="preserve">Phase 2 - Deploiement (12 semaines)</t>
  </si>
  <si>
    <t xml:space="preserve">Debut Phase 2 (Gate 1)</t>
  </si>
  <si>
    <t xml:space="preserve">Kaizen, SMED, Formation</t>
  </si>
  <si>
    <t xml:space="preserve">Phase 3 - Consolidation et rapport (10 semaines)</t>
  </si>
  <si>
    <t xml:space="preserve">Debut Phase 3 (Gate 2)</t>
  </si>
  <si>
    <t xml:space="preserve">SPC, Rapport final</t>
  </si>
  <si>
    <t xml:space="preserve">Suivi post-mission J+30/J+60/J+90</t>
  </si>
  <si>
    <t xml:space="preserve">A la realisation</t>
  </si>
  <si>
    <t xml:space="preserve">3 visites terrain incluses</t>
  </si>
  <si>
    <t xml:space="preserve">Frais de deplacement et logement</t>
  </si>
  <si>
    <t xml:space="preserve">Mensuel sur justificatifs</t>
  </si>
  <si>
    <t xml:space="preserve">Au reel - Plafond a definir</t>
  </si>
  <si>
    <t xml:space="preserve">TOTAL HONORAIRES HT</t>
  </si>
  <si>
    <t xml:space="preserve">OUTIL 2.2 - MATRICE DES RISQUES CONTRACTUELS
Gestion des risques de mission - Consultant en Excellence Operationnelle</t>
  </si>
  <si>
    <t xml:space="preserve">LEGENDE : Probabilite et Impact evalues de 1 (Tres faible) a 5 (Tres elevee) | IPR (Indice de Priorite du Risque) = Probabilite x Impact | IPR &gt;= 15 : Risque CRITIQUE | 9-14 : ELEVE | 4-8 : MOYEN | 1-3 : FAIBLE</t>
  </si>
  <si>
    <t xml:space="preserve">RISQUE IDENTIFIE</t>
  </si>
  <si>
    <t xml:space="preserve">PROBABILITE
(1-5)</t>
  </si>
  <si>
    <t xml:space="preserve">IMPACT
(1-5)</t>
  </si>
  <si>
    <t xml:space="preserve">IPR
(P x I)</t>
  </si>
  <si>
    <t xml:space="preserve">NIVEAU
RISQUE</t>
  </si>
  <si>
    <t xml:space="preserve">PLAN DE MITIGATION</t>
  </si>
  <si>
    <t xml:space="preserve">RESPONSABLE
SUIVI</t>
  </si>
  <si>
    <t xml:space="preserve">  RISQUES COMMERCIAUX ET CONTRACTUELS</t>
  </si>
  <si>
    <t xml:space="preserve">Changement de sponsor en cours de mission</t>
  </si>
  <si>
    <t xml:space="preserve">Clause de continuite dans le contrat. Reunion de recadrage immediate si changement. Nouveau sponsor brief dans les 5 jours.</t>
  </si>
  <si>
    <t xml:space="preserve">Consultant</t>
  </si>
  <si>
    <t xml:space="preserve">A surveiller</t>
  </si>
  <si>
    <t xml:space="preserve">Extension du perimetre (scope creep) non facturee</t>
  </si>
  <si>
    <t xml:space="preserve">Clause d avenant obligatoire pour tout hors-perimetre. Refus ecrit de toute demande non contractualisee.</t>
  </si>
  <si>
    <t xml:space="preserve">Contestation du calcul des gains en fin de mission</t>
  </si>
  <si>
    <t xml:space="preserve">Methodologie de calcul co-construite et signee au Kick-off avec le CDG. PV intermediaires a chaque Gate Review.</t>
  </si>
  <si>
    <t xml:space="preserve">CDG + Consultant</t>
  </si>
  <si>
    <t xml:space="preserve">Non-paiement ou retard de paiement</t>
  </si>
  <si>
    <t xml:space="preserve">Acompte de 30% a la signature. Clause de suspension de mission si retard &gt; 30 jours. Penalites de retard contractualisees.</t>
  </si>
  <si>
    <t xml:space="preserve">Resiliation anticipee sans motif legitime</t>
  </si>
  <si>
    <t xml:space="preserve">Preavis de 30 jours. Facturation prorata des jours realises + preparation livraison en cours. Penalite de resiliation = 20% du solde restant.</t>
  </si>
  <si>
    <t xml:space="preserve">  RISQUES OPERATIONNELS ET TERRAIN</t>
  </si>
  <si>
    <t xml:space="preserve">Donnees non disponibles ou non fiables</t>
  </si>
  <si>
    <t xml:space="preserve">Phase de validation donnees (MSA/R&amp;R) incluse en Phase 1. Clause de responsabilite donnees dans le contrat. Cout additionnel si collecte terrain necessaire.</t>
  </si>
  <si>
    <t xml:space="preserve">Champion</t>
  </si>
  <si>
    <t xml:space="preserve">Indisponibilite des ressources client (equipe, champion)</t>
  </si>
  <si>
    <t xml:space="preserve">Engagements de disponibilite formalises dans le Project Charter. Clause de suspension si indisponibilite &gt; 5 jours ouvrables.</t>
  </si>
  <si>
    <t xml:space="preserve">Sponsor</t>
  </si>
  <si>
    <t xml:space="preserve">Resistance des equipes terrain au changement</t>
  </si>
  <si>
    <t xml:space="preserve">Plan de conduite du changement des le Kick-off. Formation et implication systematique des operateurs. Identification des relais positifs.</t>
  </si>
  <si>
    <t xml:space="preserve">Panne ou arret machine imprevus perturbant les chantiers</t>
  </si>
  <si>
    <t xml:space="preserve">Planning avec buffers (+20%). Plan B chantier alternatif identifie. Repriorisation rapide avec Champion.</t>
  </si>
  <si>
    <t xml:space="preserve">Turnover du champion ou expert cle pendant la mission</t>
  </si>
  <si>
    <t xml:space="preserve">Formation de 2 relais internes des la Phase 2. Documentation systematique de tous les acquis. Transfert de competences formal.</t>
  </si>
  <si>
    <t xml:space="preserve">  RISQUES METHODOLOGIQUES ET TECHNIQUES</t>
  </si>
  <si>
    <t xml:space="preserve">Resultats inferieurs aux objectifs contractuels</t>
  </si>
  <si>
    <t xml:space="preserve">Objectifs 'floor' (minimum garanti) et 'target' (objectif) differencies. Clause de revision a mi-mission si tendance negative. Ajustement methodologique.</t>
  </si>
  <si>
    <t xml:space="preserve">Mauvais choix de methodologie (outil inadapte)</t>
  </si>
  <si>
    <t xml:space="preserve">Diagnostic approfondi en Phase 1 avant engagement sur l approche. Matrice de selection outil/probleme utilisee systematiquement.</t>
  </si>
  <si>
    <t xml:space="preserve">Probleme de confidentialite ou fuite de donnees</t>
  </si>
  <si>
    <t xml:space="preserve">NDA integre dans le contrat. Securisation des fichiers (mot de passe, chiffrement). Acces aux donnees sur need-to-know.</t>
  </si>
  <si>
    <t xml:space="preserve">Consultant + Client</t>
  </si>
  <si>
    <t xml:space="preserve">Instabilite du processus cachant la vraie cause racine</t>
  </si>
  <si>
    <t xml:space="preserve">Periode de stabilisation minimum 4 semaines avant analyse. Tests statistiques de stabilite (cartes de controle) en Phase 1.</t>
  </si>
  <si>
    <t xml:space="preserve">  RISQUES DE PERENNISATION</t>
  </si>
  <si>
    <t xml:space="preserve">Regression aux anciennes pratiques apres la mission</t>
  </si>
  <si>
    <t xml:space="preserve">Standards SOP affiches et signes. Plan de controle (SPC) operationnel. Audits de maintien J+30/60/90. 2 relais internes formes et responsabilises.</t>
  </si>
  <si>
    <t xml:space="preserve">Champion + DRH</t>
  </si>
  <si>
    <t xml:space="preserve">Depart du consultant en cours de mission (force majeure)</t>
  </si>
  <si>
    <t xml:space="preserve">Assurance responsabilite civile professionnelle. Plan de continuite documentes. Base documentaire complete a jour.</t>
  </si>
  <si>
    <t xml:space="preserve">Investissements materiels supplementaires imprevus</t>
  </si>
  <si>
    <t xml:space="preserve">Analyse cout-benefice avant toute recommandation d investissement. Distinction solutions sans cout vs avec cout. Budget reserve identifie.</t>
  </si>
  <si>
    <t xml:space="preserve">Changement de priorites strategiques en cours de mission</t>
  </si>
  <si>
    <t xml:space="preserve">Revue mensuelle d alignement strategique avec le Sponsor. Flexibilite de l approche documentee. Clause d adaptation du perimetre.</t>
  </si>
  <si>
    <t xml:space="preserve">Sponsor + Consultant</t>
  </si>
  <si>
    <t xml:space="preserve">  SYNTHESE DES RISQUES</t>
  </si>
  <si>
    <t xml:space="preserve">Risques CRITIQUES (IPR &gt;= 15)</t>
  </si>
  <si>
    <t xml:space="preserve">ACTION IMMEDIATE REQUISE</t>
  </si>
  <si>
    <t xml:space="preserve">Risques ELEVES (IPR 9-14)</t>
  </si>
  <si>
    <t xml:space="preserve">SURVEILLANCE RAPPROCHEE</t>
  </si>
  <si>
    <t xml:space="preserve">Risques MOYENS (IPR 4-8)</t>
  </si>
  <si>
    <t xml:space="preserve">MESURES PREVENTIVES</t>
  </si>
  <si>
    <t xml:space="preserve">Risques FAIBLES (IPR 1-3)</t>
  </si>
  <si>
    <t xml:space="preserve">SURVEILLANCE STANDARD</t>
  </si>
  <si>
    <t xml:space="preserve">TOTAL RISQUES IDENTIFIES</t>
  </si>
  <si>
    <t xml:space="preserve">CALCULATEUR ROI - RETOUR SUR INVESTISSEMENT
Mission Excellence Operationnelle - Outil 2.1</t>
  </si>
  <si>
    <t xml:space="preserve">Remplissez les cellules en BLEU. Les cellules en NOIR sont des formules automatiques. Validez avec votre Controleur de Gestion.</t>
  </si>
  <si>
    <t xml:space="preserve">  A. INVESTISSEMENT TOTAL DE LA MISSION</t>
  </si>
  <si>
    <t xml:space="preserve">COMPOSANTE</t>
  </si>
  <si>
    <t xml:space="preserve">VALEUR (euros HT)</t>
  </si>
  <si>
    <t xml:space="preserve">UNITE</t>
  </si>
  <si>
    <t xml:space="preserve">SOURCE</t>
  </si>
  <si>
    <t xml:space="preserve">Honoraires consultant (toutes phases)</t>
  </si>
  <si>
    <t xml:space="preserve">euros HT total</t>
  </si>
  <si>
    <t xml:space="preserve">Section 5 - Honoraires</t>
  </si>
  <si>
    <t xml:space="preserve">Estimation forfaitaire</t>
  </si>
  <si>
    <t xml:space="preserve">Cout interne client (equipe projet)</t>
  </si>
  <si>
    <t xml:space="preserve">Nb jours x Cout journalier charge</t>
  </si>
  <si>
    <t xml:space="preserve">Investissements materiels eventuels</t>
  </si>
  <si>
    <t xml:space="preserve">euros HT</t>
  </si>
  <si>
    <t xml:space="preserve">Estimation chantier SMED / 5S</t>
  </si>
  <si>
    <t xml:space="preserve">Formation externe complementaire</t>
  </si>
  <si>
    <t xml:space="preserve">Si certifications necessaires</t>
  </si>
  <si>
    <t xml:space="preserve">TOTAL INVESTISSEMENT (COUT MISSION)</t>
  </si>
  <si>
    <t xml:space="preserve">  B. HARD SAVINGS (GAINS DURS - VERIFIABLES EN COMPTABILITE)</t>
  </si>
  <si>
    <t xml:space="preserve">DESCRIPTION DU GAIN</t>
  </si>
  <si>
    <t xml:space="preserve">MONTANT ANNUEL (euros)</t>
  </si>
  <si>
    <t xml:space="preserve">METHODE DE CALCUL</t>
  </si>
  <si>
    <t xml:space="preserve">VALIDATION CDG</t>
  </si>
  <si>
    <t xml:space="preserve">Rebuts et non-conformites evites</t>
  </si>
  <si>
    <t xml:space="preserve">Nb pieces NC evitees x Cout matiere unitaire + Cout traitement dechets</t>
  </si>
  <si>
    <t xml:space="preserve">A valider avec CDG</t>
  </si>
  <si>
    <t xml:space="preserve">Heures de retouche supprimees</t>
  </si>
  <si>
    <t xml:space="preserve">Nb heures x Taux horaire charge operateur (charges comprises)</t>
  </si>
  <si>
    <t xml:space="preserve">Penalites client evitees</t>
  </si>
  <si>
    <t xml:space="preserve">Historique penalites 12 mois x (1 - Taux service cible / Taux service actuel)</t>
  </si>
  <si>
    <t xml:space="preserve">Economie d energie (si applicable)</t>
  </si>
  <si>
    <t xml:space="preserve">kWh economises x Tarif energie contractuel</t>
  </si>
  <si>
    <t xml:space="preserve">Reduction couts de stockage</t>
  </si>
  <si>
    <t xml:space="preserve">Reduction WIP en valeur x Cout de possession du stock (%)</t>
  </si>
  <si>
    <t xml:space="preserve">Autres gains durs (a preciser)</t>
  </si>
  <si>
    <t xml:space="preserve">[Preciser la formule]</t>
  </si>
  <si>
    <t xml:space="preserve">SOUS-TOTAL HARD SAVINGS</t>
  </si>
  <si>
    <t xml:space="preserve">  C. SOFT SAVINGS (GAINS POTENTIELS - CAPACITE LIBEREE)</t>
  </si>
  <si>
    <t xml:space="preserve">CONVENTION CDG</t>
  </si>
  <si>
    <t xml:space="preserve">Capacite machine liberee (valorisee)</t>
  </si>
  <si>
    <t xml:space="preserve">Heures machine recuperees x Marge sur cout variable / heure (convention CDG)</t>
  </si>
  <si>
    <t xml:space="preserve">Convention a definir au Kick-off</t>
  </si>
  <si>
    <t xml:space="preserve">Heures supplementaires evitees</t>
  </si>
  <si>
    <t xml:space="preserve">Nb heures HS evitees x Majoration HS contractuelle (25% ou 50%)</t>
  </si>
  <si>
    <t xml:space="preserve">Capital WIP libere (cout du capital)</t>
  </si>
  <si>
    <t xml:space="preserve">Reduction WIP en valeur euros x WACC entreprise (%)</t>
  </si>
  <si>
    <t xml:space="preserve">Flexibilite accrue (series courtes)</t>
  </si>
  <si>
    <t xml:space="preserve">Estimation du CA additionnel rendu possible par les series courtes</t>
  </si>
  <si>
    <t xml:space="preserve">Autres gains potentiels (a preciser)</t>
  </si>
  <si>
    <t xml:space="preserve">SOUS-TOTAL SOFT SAVINGS</t>
  </si>
  <si>
    <t xml:space="preserve">  D. SYNTHESE ROI - RETOUR SUR INVESTISSEMENT</t>
  </si>
  <si>
    <t xml:space="preserve">TOTAL GAINS ANNUELS (Hard + Soft)</t>
  </si>
  <si>
    <t xml:space="preserve">Dont Hard Savings (verifies finance)</t>
  </si>
  <si>
    <t xml:space="preserve">Dont Soft Savings (potentiels)</t>
  </si>
  <si>
    <t xml:space="preserve">COUT TOTAL DE LA MISSION</t>
  </si>
  <si>
    <t xml:space="preserve">GAIN NET ANNUEL (Gains - Cout)</t>
  </si>
  <si>
    <t xml:space="preserve">ROI (%) = (Gains - Cout) / Cout x 100</t>
  </si>
  <si>
    <t xml:space="preserve">PAYBACK (mois) = Cout / Gains mensuels</t>
  </si>
  <si>
    <t xml:space="preserve">RATIO Hard / Soft Savings</t>
  </si>
  <si>
    <t xml:space="preserve">PLANNING GANTT - MISSION EXCELLENCE OPERATIONNELLE (12 MOIS)</t>
  </si>
  <si>
    <t xml:space="preserve">ACTIVITE / LIVRABLE</t>
  </si>
  <si>
    <t xml:space="preserve">M1</t>
  </si>
  <si>
    <t xml:space="preserve">M2</t>
  </si>
  <si>
    <t xml:space="preserve">M3</t>
  </si>
  <si>
    <t xml:space="preserve">M4</t>
  </si>
  <si>
    <t xml:space="preserve">M5</t>
  </si>
  <si>
    <t xml:space="preserve">M6</t>
  </si>
  <si>
    <t xml:space="preserve">M7</t>
  </si>
  <si>
    <t xml:space="preserve">M8</t>
  </si>
  <si>
    <t xml:space="preserve">M9</t>
  </si>
  <si>
    <t xml:space="preserve">M10</t>
  </si>
  <si>
    <t xml:space="preserve">M11</t>
  </si>
  <si>
    <t xml:space="preserve">M12</t>
  </si>
  <si>
    <t xml:space="preserve">  PHASE 1 - MESURE ET ANALYSE</t>
  </si>
  <si>
    <t xml:space="preserve">  Kick-off - Constitution equipe - Project Charter</t>
  </si>
  <si>
    <t xml:space="preserve">Critique</t>
  </si>
  <si>
    <t xml:space="preserve">  Gemba Walk approfondi (3 sessions min)</t>
  </si>
  <si>
    <t xml:space="preserve">  Collecte donnees - Fiabilisation (MSA/R&amp;R)</t>
  </si>
  <si>
    <t xml:space="preserve">  VSM etat actuel - SIPOC - Takt Time - OEE/TRS</t>
  </si>
  <si>
    <t xml:space="preserve">Normal</t>
  </si>
  <si>
    <t xml:space="preserve">  Analyse causes racines - Ishikawa - 5 Pourquoi - AMDEC</t>
  </si>
  <si>
    <t xml:space="preserve">  Rapport de diagnostic - Priorisation</t>
  </si>
  <si>
    <t xml:space="preserve">  GATE REVIEW 1 - Validation perimetre et budget Phase 2</t>
  </si>
  <si>
    <t xml:space="preserve">GR</t>
  </si>
  <si>
    <t xml:space="preserve">Jalon</t>
  </si>
  <si>
    <t xml:space="preserve">  PHASE 2 - DEPLOIEMENT DES SOLUTIONS</t>
  </si>
  <si>
    <t xml:space="preserve">  Chantier SMED (si applicable) - Phase interne/externe</t>
  </si>
  <si>
    <t xml:space="preserve">  Chantier Kaizen Blitz 5 jours - 5S et standards</t>
  </si>
  <si>
    <t xml:space="preserve">  Equilibrage de flux - Kanban - VSM etat futur</t>
  </si>
  <si>
    <t xml:space="preserve">  Formation equipes - Train-the-Trainer</t>
  </si>
  <si>
    <t xml:space="preserve">  Suivi hebdomadaire - Correction des derives</t>
  </si>
  <si>
    <t xml:space="preserve">  Management visuel - SQCDM - Andon installe</t>
  </si>
  <si>
    <t xml:space="preserve">  GATE REVIEW 2 - Validation gains intermediaires</t>
  </si>
  <si>
    <t xml:space="preserve">  PHASE 3 - CONSOLIDATION ET CLOTURE</t>
  </si>
  <si>
    <t xml:space="preserve">  Mise sous controle (SPC - Plan de controle - Cartes)</t>
  </si>
  <si>
    <t xml:space="preserve">  Relais internes Train-the-Trainer complet</t>
  </si>
  <si>
    <t xml:space="preserve">  Audits de maintien J+30/J+60</t>
  </si>
  <si>
    <t xml:space="preserve">  Validation gains avec Controle de Gestion</t>
  </si>
  <si>
    <t xml:space="preserve">  Rapport de mission final (Executive Summary)</t>
  </si>
  <si>
    <t xml:space="preserve">  Presentation CODIR - Signature PV de cloture</t>
  </si>
  <si>
    <t xml:space="preserve">  SUIVI POST-MISSION</t>
  </si>
  <si>
    <t xml:space="preserve">  Visite de suivi J+30</t>
  </si>
  <si>
    <t xml:space="preserve">  Visite de suivi J+60</t>
  </si>
  <si>
    <t xml:space="preserve">  Visite de suivi J+90 - Cloture officielle</t>
  </si>
  <si>
    <t xml:space="preserve">TABLEAU DE BORD SYNTHETIQUE
PROPOSITION DE MISSION - EXCELLENCE OPERATIONNELLE</t>
  </si>
  <si>
    <t xml:space="preserve">Resume executif pour presentation au Sponsor et au CODIR</t>
  </si>
  <si>
    <t xml:space="preserve">ROI PREVISIONNEL</t>
  </si>
  <si>
    <t xml:space="preserve">GAINS ANNUELS ESTIMES</t>
  </si>
  <si>
    <t xml:space="preserve">INVESTISSEMENT TOTAL</t>
  </si>
  <si>
    <t xml:space="preserve">PAYBACK ESTIME</t>
  </si>
  <si>
    <t xml:space="preserve">% (calcule automatiquement)</t>
  </si>
  <si>
    <t xml:space="preserve">euros/an (Hard + Soft)</t>
  </si>
  <si>
    <t xml:space="preserve">mois</t>
  </si>
  <si>
    <t xml:space="preserve">SYNTHESE DES RISQUES (depuis onglet 2.2 - RISQUES)</t>
  </si>
  <si>
    <t xml:space="preserve">RISQUES CRITIQUES</t>
  </si>
  <si>
    <t xml:space="preserve">RISQUES ELEVES</t>
  </si>
  <si>
    <t xml:space="preserve">RISQUES MOYENS</t>
  </si>
  <si>
    <t xml:space="preserve">RISQUES FAIBLES</t>
  </si>
  <si>
    <t xml:space="preserve">REFERENCES ET BENCHMARKS SECTORIELS - CONSULTANT EXCELLENCE OPERATIONNELLE</t>
  </si>
  <si>
    <t xml:space="preserve">  BENCHMARKS OEE/TRS PAR SECTEUR</t>
  </si>
  <si>
    <t xml:space="preserve">SECTEUR D ACTIVITE</t>
  </si>
  <si>
    <t xml:space="preserve">TRS CLASSE MONDIALE</t>
  </si>
  <si>
    <t xml:space="preserve">TRS MOYEN SECTEUR</t>
  </si>
  <si>
    <t xml:space="preserve">SEUIL D ALERTE</t>
  </si>
  <si>
    <t xml:space="preserve">FACTEUR CLE SUCCES</t>
  </si>
  <si>
    <t xml:space="preserve">Automobile / Equipementier</t>
  </si>
  <si>
    <t xml:space="preserve">&gt; 85%</t>
  </si>
  <si>
    <t xml:space="preserve">70-78%</t>
  </si>
  <si>
    <t xml:space="preserve">&lt; 60%</t>
  </si>
  <si>
    <t xml:space="preserve">SMED + Jidoka</t>
  </si>
  <si>
    <t xml:space="preserve">Industrie Week / AIAG</t>
  </si>
  <si>
    <t xml:space="preserve">Agroalimentaire / IAA</t>
  </si>
  <si>
    <t xml:space="preserve">&gt; 80%</t>
  </si>
  <si>
    <t xml:space="preserve">65-75%</t>
  </si>
  <si>
    <t xml:space="preserve">&lt; 55%</t>
  </si>
  <si>
    <t xml:space="preserve">5S + SPC + Hygiene</t>
  </si>
  <si>
    <t xml:space="preserve">BRC / IFS Benchmark</t>
  </si>
  <si>
    <t xml:space="preserve">Chimie / Pharmacie</t>
  </si>
  <si>
    <t xml:space="preserve">SPC + Validation Process</t>
  </si>
  <si>
    <t xml:space="preserve">ISPE / ICH Q10</t>
  </si>
  <si>
    <t xml:space="preserve">BTP / Prefabrication</t>
  </si>
  <si>
    <t xml:space="preserve">&gt; 78%</t>
  </si>
  <si>
    <t xml:space="preserve">60-70%</t>
  </si>
  <si>
    <t xml:space="preserve">&lt; 50%</t>
  </si>
  <si>
    <t xml:space="preserve">Lean Construction + 5S</t>
  </si>
  <si>
    <t xml:space="preserve">LCI Benchmark</t>
  </si>
  <si>
    <t xml:space="preserve">Logistique / Distribution</t>
  </si>
  <si>
    <t xml:space="preserve">&gt; 92% OTIF</t>
  </si>
  <si>
    <t xml:space="preserve">85-90% OTIF</t>
  </si>
  <si>
    <t xml:space="preserve">&lt; 80% OTIF</t>
  </si>
  <si>
    <t xml:space="preserve">Kanban + Flow</t>
  </si>
  <si>
    <t xml:space="preserve">GS1 / ECR Benchmark</t>
  </si>
  <si>
    <t xml:space="preserve">Impression / Packaging</t>
  </si>
  <si>
    <t xml:space="preserve">SMED + Makeready</t>
  </si>
  <si>
    <t xml:space="preserve">PRINTING United</t>
  </si>
  <si>
    <t xml:space="preserve">Metallurgie / Fonderie</t>
  </si>
  <si>
    <t xml:space="preserve">62-72%</t>
  </si>
  <si>
    <t xml:space="preserve">TPM + SMED</t>
  </si>
  <si>
    <t xml:space="preserve">AFIM Benchmark</t>
  </si>
  <si>
    <t xml:space="preserve">Electronique / High-Tech</t>
  </si>
  <si>
    <t xml:space="preserve">&gt; 87%</t>
  </si>
  <si>
    <t xml:space="preserve">72-82%</t>
  </si>
  <si>
    <t xml:space="preserve">&lt; 65%</t>
  </si>
  <si>
    <t xml:space="preserve">6 Sigma + Poka-Yoke</t>
  </si>
  <si>
    <t xml:space="preserve">iSixSigma Benchmark</t>
  </si>
  <si>
    <t xml:space="preserve">Agroalimentaire Boissons</t>
  </si>
  <si>
    <t xml:space="preserve">68-76%</t>
  </si>
  <si>
    <t xml:space="preserve">&lt; 58%</t>
  </si>
  <si>
    <t xml:space="preserve">SMED + CIP Kaizen</t>
  </si>
  <si>
    <t xml:space="preserve">ProBrewer Benchmark</t>
  </si>
  <si>
    <t xml:space="preserve">Services / Tertiaire</t>
  </si>
  <si>
    <t xml:space="preserve">&gt; 90% SLA</t>
  </si>
  <si>
    <t xml:space="preserve">80-87% SLA</t>
  </si>
  <si>
    <t xml:space="preserve">&lt; 75% SLA</t>
  </si>
  <si>
    <t xml:space="preserve">Lean Office + DMAIC</t>
  </si>
  <si>
    <t xml:space="preserve">Lean IT Benchmark</t>
  </si>
  <si>
    <t xml:space="preserve">  OBJECTIFS SMED PAR SECTEUR</t>
  </si>
  <si>
    <t xml:space="preserve">SECTEUR</t>
  </si>
  <si>
    <t xml:space="preserve">TEMPS AVANT SMED (min)</t>
  </si>
  <si>
    <t xml:space="preserve">OBJECTIF SMED (min)</t>
  </si>
  <si>
    <t xml:space="preserve">GAIN TYPIQUE (%)</t>
  </si>
  <si>
    <t xml:space="preserve">DUREE MISSION SMED</t>
  </si>
  <si>
    <t xml:space="preserve">GAIN FINANCIER TYPIQUE</t>
  </si>
  <si>
    <t xml:space="preserve">Industrie automobile</t>
  </si>
  <si>
    <t xml:space="preserve">45-90 min</t>
  </si>
  <si>
    <t xml:space="preserve">&lt; 10 min</t>
  </si>
  <si>
    <t xml:space="preserve">-75 a -85%</t>
  </si>
  <si>
    <t xml:space="preserve">4-6 mois</t>
  </si>
  <si>
    <t xml:space="preserve">80-200k euros/an</t>
  </si>
  <si>
    <t xml:space="preserve">Agroalimentaire</t>
  </si>
  <si>
    <t xml:space="preserve">30-60 min</t>
  </si>
  <si>
    <t xml:space="preserve">-60 a -75%</t>
  </si>
  <si>
    <t xml:space="preserve">3-5 mois</t>
  </si>
  <si>
    <t xml:space="preserve">50-120k euros/an</t>
  </si>
  <si>
    <t xml:space="preserve">Plasturgie</t>
  </si>
  <si>
    <t xml:space="preserve">20-45 min</t>
  </si>
  <si>
    <t xml:space="preserve">&lt; 8 min</t>
  </si>
  <si>
    <t xml:space="preserve">-70 a -80%</t>
  </si>
  <si>
    <t xml:space="preserve">3-4 mois</t>
  </si>
  <si>
    <t xml:space="preserve">40-100k euros/an</t>
  </si>
  <si>
    <t xml:space="preserve">Impression offset</t>
  </si>
  <si>
    <t xml:space="preserve">60-120 min</t>
  </si>
  <si>
    <t xml:space="preserve">60-150k euros/an</t>
  </si>
  <si>
    <t xml:space="preserve">Metallurgie / Emboutissage</t>
  </si>
  <si>
    <t xml:space="preserve">90-180 min</t>
  </si>
  <si>
    <t xml:space="preserve">-80 a -90%</t>
  </si>
  <si>
    <t xml:space="preserve">5-8 mois</t>
  </si>
  <si>
    <t xml:space="preserve">100-300k euros/an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</si>
</sst>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#,##0"/>
    <numFmt numFmtId="166" formatCode="#,##0&quot; euros&quot;"/>
    <numFmt numFmtId="167" formatCode="#,##0&quot; euros HT&quot;"/>
    <numFmt numFmtId="168" formatCode="General"/>
    <numFmt numFmtId="169" formatCode="#,##0&quot; euros/an&quot;"/>
    <numFmt numFmtId="170" formatCode="0.0\%"/>
    <numFmt numFmtId="171" formatCode="0.0&quot; mois&quot;"/>
    <numFmt numFmtId="172" formatCode="0.0\x"/>
    <numFmt numFmtId="173" formatCode="#,##0\%"/>
  </numFmts>
  <fonts count="4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Calibri"/>
      <family val="0"/>
      <charset val="1"/>
    </font>
    <font>
      <b val="true"/>
      <sz val="11"/>
      <color rgb="FFFFFFFF"/>
      <name val="Calibri"/>
      <family val="0"/>
      <charset val="1"/>
    </font>
    <font>
      <b val="true"/>
      <sz val="10"/>
      <color rgb="FFFFFFFF"/>
      <name val="Calibri"/>
      <family val="0"/>
      <charset val="1"/>
    </font>
    <font>
      <sz val="10"/>
      <color rgb="FF4A5568"/>
      <name val="Calibri"/>
      <family val="0"/>
      <charset val="1"/>
    </font>
    <font>
      <b val="true"/>
      <sz val="10"/>
      <color rgb="FF4A5568"/>
      <name val="Calibri"/>
      <family val="0"/>
      <charset val="1"/>
    </font>
    <font>
      <b val="true"/>
      <sz val="16"/>
      <color rgb="FFFFFFFF"/>
      <name val="Calibri"/>
      <family val="0"/>
      <charset val="1"/>
    </font>
    <font>
      <b val="true"/>
      <sz val="10"/>
      <color rgb="FF0D1B2A"/>
      <name val="Calibri"/>
      <family val="0"/>
      <charset val="1"/>
    </font>
    <font>
      <sz val="10"/>
      <color rgb="FF0000FF"/>
      <name val="Calibri"/>
      <family val="0"/>
      <charset val="1"/>
    </font>
    <font>
      <i val="true"/>
      <sz val="9"/>
      <color rgb="FFB45309"/>
      <name val="Calibri"/>
      <family val="0"/>
      <charset val="1"/>
    </font>
    <font>
      <b val="true"/>
      <sz val="9"/>
      <color rgb="FFFFFFFF"/>
      <name val="Calibri"/>
      <family val="0"/>
      <charset val="1"/>
    </font>
    <font>
      <sz val="10"/>
      <color rgb="FF000000"/>
      <name val="Calibri"/>
      <family val="0"/>
      <charset val="1"/>
    </font>
    <font>
      <b val="true"/>
      <sz val="14"/>
      <color rgb="FFFFFFFF"/>
      <name val="Calibri"/>
      <family val="0"/>
      <charset val="1"/>
    </font>
    <font>
      <b val="true"/>
      <sz val="9"/>
      <color rgb="FF0D1B2A"/>
      <name val="Calibri"/>
      <family val="0"/>
      <charset val="1"/>
    </font>
    <font>
      <b val="true"/>
      <sz val="10"/>
      <color rgb="FF0000FF"/>
      <name val="Calibri"/>
      <family val="0"/>
      <charset val="1"/>
    </font>
    <font>
      <b val="true"/>
      <sz val="10"/>
      <color rgb="FF000000"/>
      <name val="Calibri"/>
      <family val="0"/>
      <charset val="1"/>
    </font>
    <font>
      <sz val="9"/>
      <color rgb="FF4A5568"/>
      <name val="Calibri"/>
      <family val="0"/>
      <charset val="1"/>
    </font>
    <font>
      <sz val="9"/>
      <color rgb="FF0000FF"/>
      <name val="Calibri"/>
      <family val="0"/>
      <charset val="1"/>
    </font>
    <font>
      <b val="true"/>
      <sz val="9"/>
      <color rgb="FFB45309"/>
      <name val="Calibri"/>
      <family val="0"/>
      <charset val="1"/>
    </font>
    <font>
      <b val="true"/>
      <i val="true"/>
      <sz val="9"/>
      <color rgb="FFC53030"/>
      <name val="Calibri"/>
      <family val="0"/>
      <charset val="1"/>
    </font>
    <font>
      <b val="true"/>
      <i val="true"/>
      <sz val="9"/>
      <color rgb="FFE07B39"/>
      <name val="Calibri"/>
      <family val="0"/>
      <charset val="1"/>
    </font>
    <font>
      <b val="true"/>
      <i val="true"/>
      <sz val="9"/>
      <color rgb="FFB45309"/>
      <name val="Calibri"/>
      <family val="0"/>
      <charset val="1"/>
    </font>
    <font>
      <b val="true"/>
      <i val="true"/>
      <sz val="9"/>
      <color rgb="FF2D7D46"/>
      <name val="Calibri"/>
      <family val="0"/>
      <charset val="1"/>
    </font>
    <font>
      <b val="true"/>
      <i val="true"/>
      <sz val="9"/>
      <color rgb="FF0D1B2A"/>
      <name val="Calibri"/>
      <family val="0"/>
      <charset val="1"/>
    </font>
    <font>
      <i val="true"/>
      <sz val="9"/>
      <color rgb="FF4A5568"/>
      <name val="Calibri"/>
      <family val="0"/>
      <charset val="1"/>
    </font>
    <font>
      <b val="true"/>
      <sz val="12"/>
      <color rgb="FFFFFFFF"/>
      <name val="Calibri"/>
      <family val="0"/>
      <charset val="1"/>
    </font>
    <font>
      <b val="true"/>
      <sz val="9"/>
      <color rgb="FF2D7D46"/>
      <name val="Calibri"/>
      <family val="0"/>
      <charset val="1"/>
    </font>
    <font>
      <b val="true"/>
      <sz val="11"/>
      <color rgb="FF2D7D46"/>
      <name val="Calibri"/>
      <family val="0"/>
      <charset val="1"/>
    </font>
    <font>
      <b val="true"/>
      <sz val="9"/>
      <color rgb="FF2E6DA4"/>
      <name val="Calibri"/>
      <family val="0"/>
      <charset val="1"/>
    </font>
    <font>
      <b val="true"/>
      <sz val="11"/>
      <color rgb="FF2E6DA4"/>
      <name val="Calibri"/>
      <family val="0"/>
      <charset val="1"/>
    </font>
    <font>
      <b val="true"/>
      <sz val="12"/>
      <color rgb="FFC8963E"/>
      <name val="Calibri"/>
      <family val="0"/>
      <charset val="1"/>
    </font>
    <font>
      <sz val="9"/>
      <color rgb="FF0D1B2A"/>
      <name val="Calibri"/>
      <family val="0"/>
      <charset val="1"/>
    </font>
    <font>
      <b val="true"/>
      <sz val="8"/>
      <color rgb="FFFFFFFF"/>
      <name val="Calibri"/>
      <family val="0"/>
      <charset val="1"/>
    </font>
    <font>
      <b val="true"/>
      <sz val="20"/>
      <color rgb="FFFFFFFF"/>
      <name val="Calibri"/>
      <family val="0"/>
      <charset val="1"/>
    </font>
    <font>
      <b val="true"/>
      <sz val="24"/>
      <color rgb="FFFFFFFF"/>
      <name val="Calibri"/>
      <family val="0"/>
      <charset val="1"/>
    </font>
    <font>
      <i val="true"/>
      <sz val="9"/>
      <color rgb="FFD0E8F4"/>
      <name val="Calibri"/>
      <family val="0"/>
      <charset val="1"/>
    </font>
    <font>
      <b val="true"/>
      <sz val="28"/>
      <color rgb="FFFFFFFF"/>
      <name val="Calibri"/>
      <family val="0"/>
      <charset val="1"/>
    </font>
    <font>
      <b val="true"/>
      <sz val="9"/>
      <color rgb="FFC53030"/>
      <name val="Calibri"/>
      <family val="0"/>
      <charset val="1"/>
    </font>
    <font>
      <b val="true"/>
      <sz val="9"/>
      <color rgb="FF4A5568"/>
      <name val="Calibri"/>
      <family val="0"/>
      <charset val="1"/>
    </font>
  </fonts>
  <fills count="18">
    <fill>
      <patternFill patternType="none"/>
    </fill>
    <fill>
      <patternFill patternType="gray125"/>
    </fill>
    <fill>
      <patternFill patternType="solid">
        <fgColor rgb="FF0D1B2A"/>
        <bgColor rgb="FF000000"/>
      </patternFill>
    </fill>
    <fill>
      <patternFill patternType="solid">
        <fgColor rgb="FFC8963E"/>
        <bgColor rgb="FFE07B39"/>
      </patternFill>
    </fill>
    <fill>
      <patternFill patternType="solid">
        <fgColor rgb="FF1B3A5C"/>
        <bgColor rgb="FF333333"/>
      </patternFill>
    </fill>
    <fill>
      <patternFill patternType="solid">
        <fgColor rgb="FFF4F6F9"/>
        <bgColor rgb="FFF8F9FA"/>
      </patternFill>
    </fill>
    <fill>
      <patternFill patternType="solid">
        <fgColor rgb="FFFFFFFF"/>
        <bgColor rgb="FFF8F9FA"/>
      </patternFill>
    </fill>
    <fill>
      <patternFill patternType="solid">
        <fgColor rgb="FF2E6DA4"/>
        <bgColor rgb="FF2C7873"/>
      </patternFill>
    </fill>
    <fill>
      <patternFill patternType="solid">
        <fgColor rgb="FF2C7873"/>
        <bgColor rgb="FF2D7D46"/>
      </patternFill>
    </fill>
    <fill>
      <patternFill patternType="solid">
        <fgColor rgb="FFE07B39"/>
        <bgColor rgb="FFC8963E"/>
      </patternFill>
    </fill>
    <fill>
      <patternFill patternType="solid">
        <fgColor rgb="FF2D7D46"/>
        <bgColor rgb="FF2C7873"/>
      </patternFill>
    </fill>
    <fill>
      <patternFill patternType="solid">
        <fgColor rgb="FF5B4A8A"/>
        <bgColor rgb="FF4A5568"/>
      </patternFill>
    </fill>
    <fill>
      <patternFill patternType="solid">
        <fgColor rgb="FFB45309"/>
        <bgColor rgb="FFC53030"/>
      </patternFill>
    </fill>
    <fill>
      <patternFill patternType="solid">
        <fgColor rgb="FFC53030"/>
        <bgColor rgb="FF993366"/>
      </patternFill>
    </fill>
    <fill>
      <patternFill patternType="solid">
        <fgColor rgb="FFFFF8EB"/>
        <bgColor rgb="FFF8F9FA"/>
      </patternFill>
    </fill>
    <fill>
      <patternFill patternType="solid">
        <fgColor rgb="FFEBF5EB"/>
        <bgColor rgb="FFF4F6F9"/>
      </patternFill>
    </fill>
    <fill>
      <patternFill patternType="solid">
        <fgColor rgb="FFD6E8F7"/>
        <bgColor rgb="FFD0E8F4"/>
      </patternFill>
    </fill>
    <fill>
      <patternFill patternType="solid">
        <fgColor rgb="FFF8F9FA"/>
        <bgColor rgb="FFF4F6F9"/>
      </patternFill>
    </fill>
  </fills>
  <borders count="14">
    <border diagonalUp="false" diagonalDown="false">
      <left/>
      <right/>
      <top/>
      <bottom/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 diagonalUp="false" diagonalDown="false">
      <left style="thin">
        <color rgb="FFD1D9E6"/>
      </left>
      <right style="thin">
        <color rgb="FFD1D9E6"/>
      </right>
      <top style="thin">
        <color rgb="FFD1D9E6"/>
      </top>
      <bottom style="thin">
        <color rgb="FFD1D9E6"/>
      </bottom>
      <diagonal/>
    </border>
    <border diagonalUp="false" diagonalDown="false">
      <left style="thin">
        <color rgb="FFD1D9E6"/>
      </left>
      <right/>
      <top style="thin">
        <color rgb="FFD1D9E6"/>
      </top>
      <bottom style="thin">
        <color rgb="FFD1D9E6"/>
      </bottom>
      <diagonal/>
    </border>
    <border diagonalUp="false" diagonalDown="false">
      <left style="thin">
        <color rgb="FF2E6DA4"/>
      </left>
      <right style="thin">
        <color rgb="FF2E6DA4"/>
      </right>
      <top style="thin">
        <color rgb="FF2E6DA4"/>
      </top>
      <bottom style="thin">
        <color rgb="FF2E6DA4"/>
      </bottom>
      <diagonal/>
    </border>
    <border diagonalUp="false" diagonalDown="false">
      <left style="thin">
        <color rgb="FFB45309"/>
      </left>
      <right style="thin">
        <color rgb="FFB45309"/>
      </right>
      <top style="thin">
        <color rgb="FFB45309"/>
      </top>
      <bottom style="thin">
        <color rgb="FFB45309"/>
      </bottom>
      <diagonal/>
    </border>
    <border diagonalUp="false" diagonalDown="false">
      <left style="thin">
        <color rgb="FFC8963E"/>
      </left>
      <right style="thin">
        <color rgb="FFC8963E"/>
      </right>
      <top style="thin">
        <color rgb="FFC8963E"/>
      </top>
      <bottom style="thin">
        <color rgb="FFC8963E"/>
      </bottom>
      <diagonal/>
    </border>
    <border diagonalUp="false" diagonalDown="false">
      <left style="thin">
        <color rgb="FFFFFFFF"/>
      </left>
      <right/>
      <top style="thin">
        <color rgb="FFFFFFFF"/>
      </top>
      <bottom style="thin">
        <color rgb="FFFFFFFF"/>
      </bottom>
      <diagonal/>
    </border>
    <border diagonalUp="false" diagonalDown="false">
      <left style="thin">
        <color rgb="FFB45309"/>
      </left>
      <right/>
      <top style="thin">
        <color rgb="FFB45309"/>
      </top>
      <bottom style="thin">
        <color rgb="FFB45309"/>
      </bottom>
      <diagonal/>
    </border>
    <border diagonalUp="false" diagonalDown="false">
      <left style="medium">
        <color rgb="FF1B3A5C"/>
      </left>
      <right style="thin">
        <color rgb="FFD1D9E6"/>
      </right>
      <top style="thin">
        <color rgb="FFD1D9E6"/>
      </top>
      <bottom style="thin">
        <color rgb="FFD1D9E6"/>
      </bottom>
      <diagonal/>
    </border>
    <border diagonalUp="false" diagonalDown="false">
      <left style="medium">
        <color rgb="FF2E6DA4"/>
      </left>
      <right style="thin">
        <color rgb="FFD1D9E6"/>
      </right>
      <top style="thin">
        <color rgb="FFD1D9E6"/>
      </top>
      <bottom style="thin">
        <color rgb="FFD1D9E6"/>
      </bottom>
      <diagonal/>
    </border>
    <border diagonalUp="false" diagonalDown="false">
      <left style="medium">
        <color rgb="FF2C7873"/>
      </left>
      <right style="thin">
        <color rgb="FFD1D9E6"/>
      </right>
      <top style="thin">
        <color rgb="FFD1D9E6"/>
      </top>
      <bottom style="thin">
        <color rgb="FFD1D9E6"/>
      </bottom>
      <diagonal/>
    </border>
    <border diagonalUp="false" diagonalDown="false">
      <left style="medium">
        <color rgb="FFE07B39"/>
      </left>
      <right style="thin">
        <color rgb="FFD1D9E6"/>
      </right>
      <top style="thin">
        <color rgb="FFD1D9E6"/>
      </top>
      <bottom style="thin">
        <color rgb="FFD1D9E6"/>
      </bottom>
      <diagonal/>
    </border>
    <border diagonalUp="false" diagonalDown="false">
      <left style="thin">
        <color rgb="FF2D7D46"/>
      </left>
      <right style="thin">
        <color rgb="FF2D7D46"/>
      </right>
      <top style="thin">
        <color rgb="FF2D7D46"/>
      </top>
      <bottom style="thin">
        <color rgb="FF2D7D46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4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6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7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8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9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1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11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1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1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6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1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5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6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14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6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1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6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6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1" fillId="6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14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14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7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8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9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4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6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6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4" fillId="6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5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14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4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6" fillId="5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7" fillId="6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1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0" fillId="5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14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6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9" fillId="6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0" fillId="6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7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6" fillId="5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6" fillId="6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8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6" fillId="5" borderId="1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6" fillId="6" borderId="1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9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6" fillId="5" borderId="1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6" fillId="6" borderId="1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15" fillId="1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5" fillId="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6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5" fillId="1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4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5" fillId="1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5" fillId="6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6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8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14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1" fillId="6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7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7" fillId="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7" fillId="6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7" fillId="6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28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1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1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9" fillId="15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30" fillId="15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1" fillId="16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32" fillId="16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28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28" fillId="1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28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28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28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33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28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28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4" fillId="6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13" borderId="2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6" borderId="2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17" borderId="2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1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4" fillId="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7" borderId="2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14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5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1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6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3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37" fillId="1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37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37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8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8" fillId="1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8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8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4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5" fillId="1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5" fillId="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5" fillId="1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5" fillId="1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39" fillId="1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39" fillId="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39" fillId="1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39" fillId="1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8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9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0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9" fillId="6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6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0" fillId="6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1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1" fillId="6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2C7873"/>
      <rgbColor rgb="FFC0C0C0"/>
      <rgbColor rgb="FF808080"/>
      <rgbColor rgb="FF9999FF"/>
      <rgbColor rgb="FFC53030"/>
      <rgbColor rgb="FFFFF8EB"/>
      <rgbColor rgb="FFD0E8F4"/>
      <rgbColor rgb="FF660066"/>
      <rgbColor rgb="FFE07B39"/>
      <rgbColor rgb="FF2E6DA4"/>
      <rgbColor rgb="FFD1D9E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6E8F7"/>
      <rgbColor rgb="FFEBF5EB"/>
      <rgbColor rgb="FFF8F9FA"/>
      <rgbColor rgb="FF99CCFF"/>
      <rgbColor rgb="FFFF99CC"/>
      <rgbColor rgb="FFCC99FF"/>
      <rgbColor rgb="FFF4F6F9"/>
      <rgbColor rgb="FF3366FF"/>
      <rgbColor rgb="FF33CCCC"/>
      <rgbColor rgb="FF99CC00"/>
      <rgbColor rgb="FFFFCC00"/>
      <rgbColor rgb="FFC8963E"/>
      <rgbColor rgb="FFFF6600"/>
      <rgbColor rgb="FF5B4A8A"/>
      <rgbColor rgb="FF969696"/>
      <rgbColor rgb="FF1B3A5C"/>
      <rgbColor rgb="FF2D7D46"/>
      <rgbColor rgb="FF0D1B2A"/>
      <rgbColor rgb="FF333300"/>
      <rgbColor rgb="FFB45309"/>
      <rgbColor rgb="FF993366"/>
      <rgbColor rgb="FF4A5568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0D1B2A"/>
    <pageSetUpPr fitToPage="false"/>
  </sheetPr>
  <dimension ref="B2:D28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"/>
    <col collapsed="false" customWidth="true" hidden="false" outlineLevel="0" max="2" min="2" style="0" width="22"/>
    <col collapsed="false" customWidth="true" hidden="false" outlineLevel="0" max="3" min="3" style="0" width="55"/>
    <col collapsed="false" customWidth="true" hidden="false" outlineLevel="0" max="4" min="4" style="0" width="22"/>
    <col collapsed="false" customWidth="true" hidden="false" outlineLevel="0" max="5" min="5" style="0" width="2"/>
  </cols>
  <sheetData>
    <row r="2" customFormat="false" ht="49.5" hidden="false" customHeight="true" outlineLevel="0" collapsed="false">
      <c r="B2" s="1" t="s">
        <v>0</v>
      </c>
      <c r="C2" s="1"/>
      <c r="D2" s="1"/>
    </row>
    <row r="3" customFormat="false" ht="30" hidden="false" customHeight="true" outlineLevel="0" collapsed="false">
      <c r="B3" s="1"/>
      <c r="C3" s="1"/>
      <c r="D3" s="1"/>
    </row>
    <row r="4" customFormat="false" ht="30" hidden="false" customHeight="true" outlineLevel="0" collapsed="false">
      <c r="B4" s="1"/>
      <c r="C4" s="1"/>
      <c r="D4" s="1"/>
    </row>
    <row r="5" customFormat="false" ht="30" hidden="false" customHeight="true" outlineLevel="0" collapsed="false">
      <c r="B5" s="1"/>
      <c r="C5" s="1"/>
      <c r="D5" s="1"/>
    </row>
    <row r="6" customFormat="false" ht="30" hidden="false" customHeight="true" outlineLevel="0" collapsed="false">
      <c r="B6" s="1"/>
      <c r="C6" s="1"/>
      <c r="D6" s="1"/>
    </row>
    <row r="7" customFormat="false" ht="30" hidden="false" customHeight="true" outlineLevel="0" collapsed="false">
      <c r="B7" s="1"/>
      <c r="C7" s="1"/>
      <c r="D7" s="1"/>
    </row>
    <row r="8" customFormat="false" ht="30" hidden="false" customHeight="true" outlineLevel="0" collapsed="false">
      <c r="B8" s="1"/>
      <c r="C8" s="1"/>
      <c r="D8" s="1"/>
    </row>
    <row r="9" customFormat="false" ht="21.75" hidden="false" customHeight="true" outlineLevel="0" collapsed="false">
      <c r="B9" s="2" t="s">
        <v>1</v>
      </c>
      <c r="C9" s="2"/>
      <c r="D9" s="2"/>
    </row>
    <row r="10" customFormat="false" ht="15" hidden="false" customHeight="false" outlineLevel="0" collapsed="false">
      <c r="B10" s="3"/>
      <c r="C10" s="3"/>
      <c r="D10" s="3"/>
    </row>
    <row r="11" customFormat="false" ht="15" hidden="false" customHeight="false" outlineLevel="0" collapsed="false">
      <c r="B11" s="3"/>
      <c r="C11" s="3"/>
      <c r="D11" s="3"/>
    </row>
    <row r="12" customFormat="false" ht="24" hidden="false" customHeight="true" outlineLevel="0" collapsed="false">
      <c r="B12" s="4" t="s">
        <v>2</v>
      </c>
      <c r="C12" s="4"/>
      <c r="D12" s="4"/>
    </row>
    <row r="13" customFormat="false" ht="21.75" hidden="false" customHeight="true" outlineLevel="0" collapsed="false">
      <c r="B13" s="5" t="s">
        <v>3</v>
      </c>
      <c r="C13" s="6" t="s">
        <v>4</v>
      </c>
    </row>
    <row r="14" customFormat="false" ht="21.75" hidden="false" customHeight="true" outlineLevel="0" collapsed="false">
      <c r="B14" s="7" t="s">
        <v>5</v>
      </c>
      <c r="C14" s="8" t="s">
        <v>6</v>
      </c>
    </row>
    <row r="15" customFormat="false" ht="21.75" hidden="false" customHeight="true" outlineLevel="0" collapsed="false">
      <c r="B15" s="9" t="s">
        <v>7</v>
      </c>
      <c r="C15" s="6" t="s">
        <v>8</v>
      </c>
    </row>
    <row r="16" customFormat="false" ht="21.75" hidden="false" customHeight="true" outlineLevel="0" collapsed="false">
      <c r="B16" s="10" t="s">
        <v>9</v>
      </c>
      <c r="C16" s="8" t="s">
        <v>10</v>
      </c>
    </row>
    <row r="17" customFormat="false" ht="21.75" hidden="false" customHeight="true" outlineLevel="0" collapsed="false">
      <c r="B17" s="11" t="s">
        <v>11</v>
      </c>
      <c r="C17" s="6" t="s">
        <v>12</v>
      </c>
    </row>
    <row r="18" customFormat="false" ht="21.75" hidden="false" customHeight="true" outlineLevel="0" collapsed="false">
      <c r="B18" s="12" t="s">
        <v>13</v>
      </c>
      <c r="C18" s="8" t="s">
        <v>14</v>
      </c>
    </row>
    <row r="19" customFormat="false" ht="21.75" hidden="false" customHeight="true" outlineLevel="0" collapsed="false">
      <c r="B19" s="13" t="s">
        <v>15</v>
      </c>
      <c r="C19" s="6" t="s">
        <v>16</v>
      </c>
    </row>
    <row r="21" customFormat="false" ht="24" hidden="false" customHeight="true" outlineLevel="0" collapsed="false">
      <c r="B21" s="14" t="s">
        <v>17</v>
      </c>
      <c r="C21" s="14"/>
    </row>
    <row r="22" customFormat="false" ht="21.75" hidden="false" customHeight="true" outlineLevel="0" collapsed="false">
      <c r="B22" s="15" t="s">
        <v>18</v>
      </c>
      <c r="C22" s="6" t="s">
        <v>19</v>
      </c>
    </row>
    <row r="23" customFormat="false" ht="21.75" hidden="false" customHeight="true" outlineLevel="0" collapsed="false">
      <c r="B23" s="16" t="s">
        <v>20</v>
      </c>
      <c r="C23" s="8" t="s">
        <v>21</v>
      </c>
    </row>
    <row r="24" customFormat="false" ht="21.75" hidden="false" customHeight="true" outlineLevel="0" collapsed="false">
      <c r="B24" s="17" t="s">
        <v>22</v>
      </c>
      <c r="C24" s="6" t="s">
        <v>23</v>
      </c>
    </row>
    <row r="25" customFormat="false" ht="21.75" hidden="false" customHeight="true" outlineLevel="0" collapsed="false">
      <c r="B25" s="18" t="s">
        <v>24</v>
      </c>
      <c r="C25" s="8" t="s">
        <v>25</v>
      </c>
    </row>
    <row r="26" customFormat="false" ht="21.75" hidden="false" customHeight="true" outlineLevel="0" collapsed="false">
      <c r="B26" s="19" t="s">
        <v>26</v>
      </c>
      <c r="C26" s="6" t="s">
        <v>27</v>
      </c>
    </row>
    <row r="27" customFormat="false" ht="21.75" hidden="false" customHeight="true" outlineLevel="0" collapsed="false">
      <c r="B27" s="20" t="s">
        <v>28</v>
      </c>
      <c r="C27" s="21" t="s">
        <v>29</v>
      </c>
    </row>
    <row r="28" customFormat="false" ht="21.75" hidden="false" customHeight="true" outlineLevel="0" collapsed="false">
      <c r="B28" s="22" t="s">
        <v>30</v>
      </c>
      <c r="C28" s="23" t="s">
        <v>31</v>
      </c>
    </row>
  </sheetData>
  <mergeCells count="6">
    <mergeCell ref="B2:D8"/>
    <mergeCell ref="B9:D9"/>
    <mergeCell ref="B10:D10"/>
    <mergeCell ref="B11:D11"/>
    <mergeCell ref="B12:D12"/>
    <mergeCell ref="B21:C2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1B3A5C"/>
    <pageSetUpPr fitToPage="false"/>
  </sheetPr>
  <dimension ref="A1:F5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4"/>
    <col collapsed="false" customWidth="true" hidden="false" outlineLevel="0" max="3" min="2" style="0" width="18"/>
    <col collapsed="false" customWidth="true" hidden="false" outlineLevel="0" max="4" min="4" style="0" width="12"/>
    <col collapsed="false" customWidth="true" hidden="false" outlineLevel="0" max="5" min="5" style="0" width="22"/>
    <col collapsed="false" customWidth="true" hidden="false" outlineLevel="0" max="6" min="6" style="0" width="10"/>
  </cols>
  <sheetData>
    <row r="1" customFormat="false" ht="36" hidden="false" customHeight="true" outlineLevel="0" collapsed="false">
      <c r="A1" s="24" t="s">
        <v>32</v>
      </c>
      <c r="B1" s="24"/>
      <c r="C1" s="24"/>
      <c r="D1" s="24"/>
      <c r="E1" s="24"/>
      <c r="F1" s="24"/>
    </row>
    <row r="2" customFormat="false" ht="36" hidden="false" customHeight="true" outlineLevel="0" collapsed="false">
      <c r="A2" s="24"/>
      <c r="B2" s="24"/>
      <c r="C2" s="24"/>
      <c r="D2" s="24"/>
      <c r="E2" s="24"/>
      <c r="F2" s="24"/>
    </row>
    <row r="3" customFormat="false" ht="27.75" hidden="false" customHeight="true" outlineLevel="0" collapsed="false">
      <c r="A3" s="24"/>
      <c r="B3" s="24"/>
      <c r="C3" s="24"/>
      <c r="D3" s="24"/>
      <c r="E3" s="24"/>
      <c r="F3" s="24"/>
    </row>
    <row r="4" customFormat="false" ht="25.5" hidden="false" customHeight="true" outlineLevel="0" collapsed="false">
      <c r="A4" s="14" t="s">
        <v>33</v>
      </c>
      <c r="B4" s="14"/>
      <c r="C4" s="14"/>
      <c r="D4" s="14"/>
      <c r="E4" s="14"/>
      <c r="F4" s="14"/>
    </row>
    <row r="5" customFormat="false" ht="19.5" hidden="false" customHeight="true" outlineLevel="0" collapsed="false">
      <c r="A5" s="25" t="s">
        <v>34</v>
      </c>
      <c r="B5" s="25"/>
      <c r="C5" s="26"/>
      <c r="D5" s="26"/>
      <c r="E5" s="26"/>
      <c r="F5" s="27" t="s">
        <v>35</v>
      </c>
    </row>
    <row r="6" customFormat="false" ht="19.5" hidden="false" customHeight="true" outlineLevel="0" collapsed="false">
      <c r="A6" s="28" t="s">
        <v>36</v>
      </c>
      <c r="B6" s="28"/>
      <c r="C6" s="26"/>
      <c r="D6" s="26"/>
      <c r="E6" s="26"/>
      <c r="F6" s="27" t="s">
        <v>37</v>
      </c>
    </row>
    <row r="7" customFormat="false" ht="19.5" hidden="false" customHeight="true" outlineLevel="0" collapsed="false">
      <c r="A7" s="25" t="s">
        <v>38</v>
      </c>
      <c r="B7" s="25"/>
      <c r="C7" s="26"/>
      <c r="D7" s="26"/>
      <c r="E7" s="26"/>
      <c r="F7" s="27" t="s">
        <v>39</v>
      </c>
    </row>
    <row r="8" customFormat="false" ht="19.5" hidden="false" customHeight="true" outlineLevel="0" collapsed="false">
      <c r="A8" s="28" t="s">
        <v>40</v>
      </c>
      <c r="B8" s="28"/>
      <c r="C8" s="26"/>
      <c r="D8" s="26"/>
      <c r="E8" s="26"/>
      <c r="F8" s="27" t="s">
        <v>41</v>
      </c>
    </row>
    <row r="9" customFormat="false" ht="19.5" hidden="false" customHeight="true" outlineLevel="0" collapsed="false">
      <c r="A9" s="25" t="s">
        <v>42</v>
      </c>
      <c r="B9" s="25"/>
      <c r="C9" s="26"/>
      <c r="D9" s="26"/>
      <c r="E9" s="26"/>
      <c r="F9" s="27" t="s">
        <v>43</v>
      </c>
    </row>
    <row r="10" customFormat="false" ht="19.5" hidden="false" customHeight="true" outlineLevel="0" collapsed="false">
      <c r="A10" s="28" t="s">
        <v>44</v>
      </c>
      <c r="B10" s="28"/>
      <c r="C10" s="26"/>
      <c r="D10" s="26"/>
      <c r="E10" s="26"/>
      <c r="F10" s="27" t="s">
        <v>45</v>
      </c>
    </row>
    <row r="11" customFormat="false" ht="19.5" hidden="false" customHeight="true" outlineLevel="0" collapsed="false">
      <c r="A11" s="25" t="s">
        <v>46</v>
      </c>
      <c r="B11" s="25"/>
      <c r="C11" s="26"/>
      <c r="D11" s="26"/>
      <c r="E11" s="26"/>
      <c r="F11" s="27" t="s">
        <v>47</v>
      </c>
    </row>
    <row r="12" customFormat="false" ht="19.5" hidden="false" customHeight="true" outlineLevel="0" collapsed="false">
      <c r="A12" s="28" t="s">
        <v>48</v>
      </c>
      <c r="B12" s="28"/>
      <c r="C12" s="26"/>
      <c r="D12" s="26"/>
      <c r="E12" s="26"/>
      <c r="F12" s="27" t="s">
        <v>49</v>
      </c>
    </row>
    <row r="13" customFormat="false" ht="19.5" hidden="false" customHeight="true" outlineLevel="0" collapsed="false">
      <c r="A13" s="25" t="s">
        <v>50</v>
      </c>
      <c r="B13" s="25"/>
      <c r="C13" s="26"/>
      <c r="D13" s="26"/>
      <c r="E13" s="26"/>
      <c r="F13" s="27" t="s">
        <v>51</v>
      </c>
    </row>
    <row r="14" customFormat="false" ht="19.5" hidden="false" customHeight="true" outlineLevel="0" collapsed="false">
      <c r="A14" s="28" t="s">
        <v>52</v>
      </c>
      <c r="B14" s="28"/>
      <c r="C14" s="26"/>
      <c r="D14" s="26"/>
      <c r="E14" s="26"/>
      <c r="F14" s="27" t="s">
        <v>53</v>
      </c>
    </row>
    <row r="15" customFormat="false" ht="19.5" hidden="false" customHeight="true" outlineLevel="0" collapsed="false">
      <c r="A15" s="25" t="s">
        <v>54</v>
      </c>
      <c r="B15" s="25"/>
      <c r="C15" s="26"/>
      <c r="D15" s="26"/>
      <c r="E15" s="26"/>
      <c r="F15" s="27" t="s">
        <v>55</v>
      </c>
    </row>
    <row r="16" customFormat="false" ht="19.5" hidden="false" customHeight="true" outlineLevel="0" collapsed="false">
      <c r="A16" s="28" t="s">
        <v>56</v>
      </c>
      <c r="B16" s="28"/>
      <c r="C16" s="26"/>
      <c r="D16" s="26"/>
      <c r="E16" s="26"/>
      <c r="F16" s="27" t="s">
        <v>57</v>
      </c>
    </row>
    <row r="17" customFormat="false" ht="19.5" hidden="false" customHeight="true" outlineLevel="0" collapsed="false">
      <c r="A17" s="25" t="s">
        <v>58</v>
      </c>
      <c r="B17" s="25"/>
      <c r="C17" s="26"/>
      <c r="D17" s="26"/>
      <c r="E17" s="26"/>
      <c r="F17" s="27" t="s">
        <v>59</v>
      </c>
    </row>
    <row r="18" customFormat="false" ht="19.5" hidden="false" customHeight="true" outlineLevel="0" collapsed="false">
      <c r="A18" s="28" t="s">
        <v>60</v>
      </c>
      <c r="B18" s="28"/>
      <c r="C18" s="26"/>
      <c r="D18" s="26"/>
      <c r="E18" s="26"/>
      <c r="F18" s="27" t="s">
        <v>61</v>
      </c>
    </row>
    <row r="19" customFormat="false" ht="19.5" hidden="false" customHeight="true" outlineLevel="0" collapsed="false">
      <c r="A19" s="25" t="s">
        <v>62</v>
      </c>
      <c r="B19" s="25"/>
      <c r="C19" s="26" t="s">
        <v>63</v>
      </c>
      <c r="D19" s="26"/>
      <c r="E19" s="26"/>
      <c r="F19" s="27" t="s">
        <v>64</v>
      </c>
    </row>
    <row r="21" customFormat="false" ht="25.5" hidden="false" customHeight="true" outlineLevel="0" collapsed="false">
      <c r="A21" s="29" t="s">
        <v>65</v>
      </c>
      <c r="B21" s="29"/>
      <c r="C21" s="29"/>
      <c r="D21" s="29"/>
      <c r="E21" s="29"/>
      <c r="F21" s="29"/>
    </row>
    <row r="22" customFormat="false" ht="31.5" hidden="false" customHeight="true" outlineLevel="0" collapsed="false">
      <c r="A22" s="30" t="s">
        <v>66</v>
      </c>
      <c r="B22" s="30" t="s">
        <v>67</v>
      </c>
      <c r="C22" s="30" t="s">
        <v>68</v>
      </c>
      <c r="D22" s="30" t="s">
        <v>69</v>
      </c>
      <c r="E22" s="30" t="s">
        <v>70</v>
      </c>
      <c r="F22" s="30" t="s">
        <v>71</v>
      </c>
    </row>
    <row r="23" customFormat="false" ht="19.5" hidden="false" customHeight="true" outlineLevel="0" collapsed="false">
      <c r="A23" s="6" t="s">
        <v>72</v>
      </c>
      <c r="B23" s="31"/>
      <c r="C23" s="32" t="s">
        <v>73</v>
      </c>
      <c r="D23" s="31"/>
      <c r="E23" s="33"/>
      <c r="F23" s="31"/>
    </row>
    <row r="24" customFormat="false" ht="19.5" hidden="false" customHeight="true" outlineLevel="0" collapsed="false">
      <c r="A24" s="8" t="s">
        <v>74</v>
      </c>
      <c r="B24" s="34"/>
      <c r="C24" s="35" t="s">
        <v>75</v>
      </c>
      <c r="D24" s="34"/>
      <c r="E24" s="36"/>
      <c r="F24" s="34"/>
    </row>
    <row r="25" customFormat="false" ht="19.5" hidden="false" customHeight="true" outlineLevel="0" collapsed="false">
      <c r="A25" s="6" t="s">
        <v>76</v>
      </c>
      <c r="B25" s="31"/>
      <c r="C25" s="32" t="s">
        <v>77</v>
      </c>
      <c r="D25" s="31"/>
      <c r="E25" s="33"/>
      <c r="F25" s="31"/>
    </row>
    <row r="26" customFormat="false" ht="19.5" hidden="false" customHeight="true" outlineLevel="0" collapsed="false">
      <c r="A26" s="8" t="s">
        <v>78</v>
      </c>
      <c r="B26" s="34"/>
      <c r="C26" s="35" t="s">
        <v>79</v>
      </c>
      <c r="D26" s="34"/>
      <c r="E26" s="36"/>
      <c r="F26" s="34"/>
    </row>
    <row r="27" customFormat="false" ht="19.5" hidden="false" customHeight="true" outlineLevel="0" collapsed="false">
      <c r="A27" s="6" t="s">
        <v>80</v>
      </c>
      <c r="B27" s="31"/>
      <c r="C27" s="32" t="s">
        <v>81</v>
      </c>
      <c r="D27" s="31"/>
      <c r="E27" s="33"/>
      <c r="F27" s="31"/>
    </row>
    <row r="28" customFormat="false" ht="19.5" hidden="false" customHeight="true" outlineLevel="0" collapsed="false">
      <c r="A28" s="8" t="s">
        <v>82</v>
      </c>
      <c r="B28" s="34"/>
      <c r="C28" s="35" t="s">
        <v>83</v>
      </c>
      <c r="D28" s="34"/>
      <c r="E28" s="36"/>
      <c r="F28" s="34"/>
    </row>
    <row r="29" customFormat="false" ht="19.5" hidden="false" customHeight="true" outlineLevel="0" collapsed="false">
      <c r="A29" s="6" t="s">
        <v>84</v>
      </c>
      <c r="B29" s="31"/>
      <c r="C29" s="32" t="s">
        <v>85</v>
      </c>
      <c r="D29" s="31"/>
      <c r="E29" s="33"/>
      <c r="F29" s="31"/>
    </row>
    <row r="30" customFormat="false" ht="19.5" hidden="false" customHeight="true" outlineLevel="0" collapsed="false">
      <c r="A30" s="8" t="s">
        <v>86</v>
      </c>
      <c r="B30" s="34"/>
      <c r="C30" s="35" t="s">
        <v>87</v>
      </c>
      <c r="D30" s="34"/>
      <c r="E30" s="36"/>
      <c r="F30" s="34"/>
    </row>
    <row r="31" customFormat="false" ht="19.5" hidden="false" customHeight="true" outlineLevel="0" collapsed="false">
      <c r="A31" s="37" t="s">
        <v>88</v>
      </c>
      <c r="B31" s="38"/>
      <c r="C31" s="38"/>
      <c r="D31" s="38"/>
      <c r="E31" s="38" t="n">
        <f aca="false">SUM(E23:E30)</f>
        <v>0</v>
      </c>
      <c r="F31" s="38"/>
    </row>
    <row r="33" customFormat="false" ht="25.5" hidden="false" customHeight="true" outlineLevel="0" collapsed="false">
      <c r="A33" s="39" t="s">
        <v>89</v>
      </c>
      <c r="B33" s="39"/>
      <c r="C33" s="39"/>
      <c r="D33" s="39"/>
      <c r="E33" s="39"/>
      <c r="F33" s="39"/>
    </row>
    <row r="34" customFormat="false" ht="21.75" hidden="false" customHeight="true" outlineLevel="0" collapsed="false">
      <c r="A34" s="40" t="s">
        <v>90</v>
      </c>
      <c r="B34" s="40" t="s">
        <v>91</v>
      </c>
      <c r="C34" s="40" t="s">
        <v>92</v>
      </c>
      <c r="D34" s="40" t="s">
        <v>93</v>
      </c>
      <c r="E34" s="40" t="s">
        <v>94</v>
      </c>
      <c r="F34" s="40" t="s">
        <v>95</v>
      </c>
    </row>
    <row r="35" customFormat="false" ht="19.5" hidden="false" customHeight="true" outlineLevel="0" collapsed="false">
      <c r="A35" s="23" t="s">
        <v>96</v>
      </c>
      <c r="B35" s="31"/>
      <c r="C35" s="31" t="s">
        <v>97</v>
      </c>
      <c r="D35" s="31" t="s">
        <v>98</v>
      </c>
      <c r="E35" s="32" t="s">
        <v>99</v>
      </c>
      <c r="F35" s="32" t="s">
        <v>100</v>
      </c>
    </row>
    <row r="36" customFormat="false" ht="19.5" hidden="false" customHeight="true" outlineLevel="0" collapsed="false">
      <c r="A36" s="21" t="s">
        <v>101</v>
      </c>
      <c r="B36" s="34"/>
      <c r="C36" s="34" t="s">
        <v>102</v>
      </c>
      <c r="D36" s="34" t="s">
        <v>103</v>
      </c>
      <c r="E36" s="35" t="s">
        <v>104</v>
      </c>
      <c r="F36" s="35" t="s">
        <v>100</v>
      </c>
    </row>
    <row r="37" customFormat="false" ht="19.5" hidden="false" customHeight="true" outlineLevel="0" collapsed="false">
      <c r="A37" s="23" t="s">
        <v>105</v>
      </c>
      <c r="B37" s="31"/>
      <c r="C37" s="31" t="s">
        <v>106</v>
      </c>
      <c r="D37" s="31" t="s">
        <v>103</v>
      </c>
      <c r="E37" s="32" t="s">
        <v>107</v>
      </c>
      <c r="F37" s="32" t="s">
        <v>100</v>
      </c>
    </row>
    <row r="38" customFormat="false" ht="19.5" hidden="false" customHeight="true" outlineLevel="0" collapsed="false">
      <c r="A38" s="21" t="s">
        <v>108</v>
      </c>
      <c r="B38" s="34"/>
      <c r="C38" s="34" t="s">
        <v>109</v>
      </c>
      <c r="D38" s="34" t="s">
        <v>110</v>
      </c>
      <c r="E38" s="35" t="s">
        <v>104</v>
      </c>
      <c r="F38" s="35" t="s">
        <v>100</v>
      </c>
    </row>
    <row r="39" customFormat="false" ht="19.5" hidden="false" customHeight="true" outlineLevel="0" collapsed="false">
      <c r="A39" s="23" t="s">
        <v>111</v>
      </c>
      <c r="B39" s="31" t="s">
        <v>112</v>
      </c>
      <c r="C39" s="31" t="s">
        <v>113</v>
      </c>
      <c r="D39" s="31" t="s">
        <v>110</v>
      </c>
      <c r="E39" s="32" t="s">
        <v>114</v>
      </c>
      <c r="F39" s="32" t="s">
        <v>100</v>
      </c>
    </row>
    <row r="40" customFormat="false" ht="19.5" hidden="false" customHeight="true" outlineLevel="0" collapsed="false">
      <c r="A40" s="21" t="s">
        <v>115</v>
      </c>
      <c r="B40" s="34" t="s">
        <v>116</v>
      </c>
      <c r="C40" s="34" t="s">
        <v>117</v>
      </c>
      <c r="D40" s="34" t="s">
        <v>110</v>
      </c>
      <c r="E40" s="35" t="s">
        <v>118</v>
      </c>
      <c r="F40" s="35" t="s">
        <v>100</v>
      </c>
    </row>
    <row r="42" customFormat="false" ht="25.5" hidden="false" customHeight="true" outlineLevel="0" collapsed="false">
      <c r="A42" s="41" t="s">
        <v>119</v>
      </c>
      <c r="B42" s="41"/>
      <c r="C42" s="41"/>
      <c r="D42" s="41"/>
      <c r="E42" s="41"/>
      <c r="F42" s="41"/>
    </row>
    <row r="43" customFormat="false" ht="21.75" hidden="false" customHeight="true" outlineLevel="0" collapsed="false">
      <c r="A43" s="42" t="s">
        <v>120</v>
      </c>
      <c r="B43" s="42" t="s">
        <v>121</v>
      </c>
      <c r="C43" s="42" t="s">
        <v>122</v>
      </c>
      <c r="D43" s="42" t="s">
        <v>123</v>
      </c>
      <c r="E43" s="42" t="s">
        <v>124</v>
      </c>
      <c r="F43" s="42" t="s">
        <v>125</v>
      </c>
    </row>
    <row r="44" customFormat="false" ht="19.5" hidden="false" customHeight="true" outlineLevel="0" collapsed="false">
      <c r="A44" s="23" t="s">
        <v>126</v>
      </c>
      <c r="B44" s="32" t="s">
        <v>127</v>
      </c>
      <c r="C44" s="32" t="s">
        <v>128</v>
      </c>
      <c r="D44" s="32" t="s">
        <v>129</v>
      </c>
      <c r="E44" s="31" t="s">
        <v>130</v>
      </c>
      <c r="F44" s="32"/>
    </row>
    <row r="45" customFormat="false" ht="19.5" hidden="false" customHeight="true" outlineLevel="0" collapsed="false">
      <c r="A45" s="21" t="s">
        <v>131</v>
      </c>
      <c r="B45" s="35" t="s">
        <v>132</v>
      </c>
      <c r="C45" s="35" t="s">
        <v>133</v>
      </c>
      <c r="D45" s="35" t="s">
        <v>134</v>
      </c>
      <c r="E45" s="34" t="s">
        <v>130</v>
      </c>
      <c r="F45" s="35"/>
    </row>
    <row r="46" customFormat="false" ht="19.5" hidden="false" customHeight="true" outlineLevel="0" collapsed="false">
      <c r="A46" s="23" t="s">
        <v>135</v>
      </c>
      <c r="B46" s="32" t="s">
        <v>136</v>
      </c>
      <c r="C46" s="32" t="s">
        <v>137</v>
      </c>
      <c r="D46" s="32" t="s">
        <v>138</v>
      </c>
      <c r="E46" s="31" t="s">
        <v>130</v>
      </c>
      <c r="F46" s="32"/>
    </row>
    <row r="47" customFormat="false" ht="19.5" hidden="false" customHeight="true" outlineLevel="0" collapsed="false">
      <c r="A47" s="21" t="s">
        <v>139</v>
      </c>
      <c r="B47" s="35" t="s">
        <v>140</v>
      </c>
      <c r="C47" s="35" t="s">
        <v>141</v>
      </c>
      <c r="D47" s="35" t="s">
        <v>142</v>
      </c>
      <c r="E47" s="34" t="s">
        <v>130</v>
      </c>
      <c r="F47" s="35"/>
    </row>
    <row r="48" customFormat="false" ht="19.5" hidden="false" customHeight="true" outlineLevel="0" collapsed="false">
      <c r="A48" s="23" t="s">
        <v>143</v>
      </c>
      <c r="B48" s="32" t="s">
        <v>144</v>
      </c>
      <c r="C48" s="32" t="s">
        <v>145</v>
      </c>
      <c r="D48" s="32" t="s">
        <v>146</v>
      </c>
      <c r="E48" s="31" t="s">
        <v>130</v>
      </c>
      <c r="F48" s="32"/>
    </row>
    <row r="49" customFormat="false" ht="19.5" hidden="false" customHeight="true" outlineLevel="0" collapsed="false">
      <c r="A49" s="21" t="s">
        <v>147</v>
      </c>
      <c r="B49" s="35" t="s">
        <v>148</v>
      </c>
      <c r="C49" s="35" t="s">
        <v>149</v>
      </c>
      <c r="D49" s="35" t="s">
        <v>150</v>
      </c>
      <c r="E49" s="34" t="s">
        <v>130</v>
      </c>
      <c r="F49" s="35"/>
    </row>
    <row r="51" customFormat="false" ht="25.5" hidden="false" customHeight="true" outlineLevel="0" collapsed="false">
      <c r="A51" s="43" t="s">
        <v>151</v>
      </c>
      <c r="B51" s="43"/>
      <c r="C51" s="43"/>
      <c r="D51" s="43"/>
      <c r="E51" s="43"/>
      <c r="F51" s="43"/>
    </row>
    <row r="52" customFormat="false" ht="21.75" hidden="false" customHeight="true" outlineLevel="0" collapsed="false">
      <c r="A52" s="44" t="s">
        <v>152</v>
      </c>
      <c r="B52" s="44" t="s">
        <v>153</v>
      </c>
      <c r="C52" s="44" t="s">
        <v>154</v>
      </c>
      <c r="D52" s="44" t="s">
        <v>155</v>
      </c>
      <c r="E52" s="44" t="s">
        <v>156</v>
      </c>
      <c r="F52" s="44" t="s">
        <v>157</v>
      </c>
    </row>
    <row r="53" customFormat="false" ht="19.5" hidden="false" customHeight="true" outlineLevel="0" collapsed="false">
      <c r="A53" s="45" t="s">
        <v>158</v>
      </c>
      <c r="B53" s="31"/>
      <c r="C53" s="46" t="n">
        <v>1200</v>
      </c>
      <c r="D53" s="47" t="str">
        <f aca="false">IF(B53="","",B53*C53)</f>
        <v/>
      </c>
      <c r="E53" s="32" t="s">
        <v>159</v>
      </c>
      <c r="F53" s="32" t="s">
        <v>160</v>
      </c>
    </row>
    <row r="54" customFormat="false" ht="19.5" hidden="false" customHeight="true" outlineLevel="0" collapsed="false">
      <c r="A54" s="48" t="s">
        <v>161</v>
      </c>
      <c r="B54" s="34"/>
      <c r="C54" s="49" t="n">
        <v>1200</v>
      </c>
      <c r="D54" s="50" t="str">
        <f aca="false">IF(B54="","",B54*C54)</f>
        <v/>
      </c>
      <c r="E54" s="35" t="s">
        <v>162</v>
      </c>
      <c r="F54" s="35" t="s">
        <v>163</v>
      </c>
    </row>
    <row r="55" customFormat="false" ht="19.5" hidden="false" customHeight="true" outlineLevel="0" collapsed="false">
      <c r="A55" s="45" t="s">
        <v>164</v>
      </c>
      <c r="B55" s="31"/>
      <c r="C55" s="46" t="n">
        <v>1200</v>
      </c>
      <c r="D55" s="47" t="str">
        <f aca="false">IF(B55="","",B55*C55)</f>
        <v/>
      </c>
      <c r="E55" s="32" t="s">
        <v>165</v>
      </c>
      <c r="F55" s="32" t="s">
        <v>166</v>
      </c>
    </row>
    <row r="56" customFormat="false" ht="19.5" hidden="false" customHeight="true" outlineLevel="0" collapsed="false">
      <c r="A56" s="48" t="s">
        <v>167</v>
      </c>
      <c r="B56" s="34" t="n">
        <v>3</v>
      </c>
      <c r="C56" s="49" t="n">
        <v>1200</v>
      </c>
      <c r="D56" s="50" t="n">
        <f aca="false">IF(B56="","",B56*C56)</f>
        <v>3600</v>
      </c>
      <c r="E56" s="35" t="s">
        <v>168</v>
      </c>
      <c r="F56" s="35" t="s">
        <v>169</v>
      </c>
    </row>
    <row r="57" customFormat="false" ht="19.5" hidden="false" customHeight="true" outlineLevel="0" collapsed="false">
      <c r="A57" s="45" t="s">
        <v>170</v>
      </c>
      <c r="B57" s="31"/>
      <c r="C57" s="31"/>
      <c r="D57" s="47" t="str">
        <f aca="false">IF(B57="","",B57*C57)</f>
        <v/>
      </c>
      <c r="E57" s="32" t="s">
        <v>171</v>
      </c>
      <c r="F57" s="32" t="s">
        <v>172</v>
      </c>
    </row>
    <row r="58" customFormat="false" ht="25.5" hidden="false" customHeight="true" outlineLevel="0" collapsed="false">
      <c r="A58" s="51" t="s">
        <v>173</v>
      </c>
      <c r="B58" s="51"/>
      <c r="C58" s="52" t="n">
        <f aca="false">SUM(B53:B57)</f>
        <v>3</v>
      </c>
      <c r="D58" s="53" t="n">
        <f aca="false">SUM(D53:D57)</f>
        <v>3600</v>
      </c>
    </row>
  </sheetData>
  <mergeCells count="37">
    <mergeCell ref="A1:F3"/>
    <mergeCell ref="A4:F4"/>
    <mergeCell ref="A5:B5"/>
    <mergeCell ref="C5:E5"/>
    <mergeCell ref="A6:B6"/>
    <mergeCell ref="C6:E6"/>
    <mergeCell ref="A7:B7"/>
    <mergeCell ref="C7:E7"/>
    <mergeCell ref="A8:B8"/>
    <mergeCell ref="C8:E8"/>
    <mergeCell ref="A9:B9"/>
    <mergeCell ref="C9:E9"/>
    <mergeCell ref="A10:B10"/>
    <mergeCell ref="C10:E10"/>
    <mergeCell ref="A11:B11"/>
    <mergeCell ref="C11:E11"/>
    <mergeCell ref="A12:B12"/>
    <mergeCell ref="C12:E12"/>
    <mergeCell ref="A13:B13"/>
    <mergeCell ref="C13:E13"/>
    <mergeCell ref="A14:B14"/>
    <mergeCell ref="C14:E14"/>
    <mergeCell ref="A15:B15"/>
    <mergeCell ref="C15:E15"/>
    <mergeCell ref="A16:B16"/>
    <mergeCell ref="C16:E16"/>
    <mergeCell ref="A17:B17"/>
    <mergeCell ref="C17:E17"/>
    <mergeCell ref="A18:B18"/>
    <mergeCell ref="C18:E18"/>
    <mergeCell ref="A19:B19"/>
    <mergeCell ref="C19:E19"/>
    <mergeCell ref="A21:F21"/>
    <mergeCell ref="A33:F33"/>
    <mergeCell ref="A42:F42"/>
    <mergeCell ref="A51:F51"/>
    <mergeCell ref="A58:B58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53030"/>
    <pageSetUpPr fitToPage="false"/>
  </sheetPr>
  <dimension ref="A1:H3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8"/>
    <col collapsed="false" customWidth="true" hidden="false" outlineLevel="0" max="3" min="2" style="0" width="14"/>
    <col collapsed="false" customWidth="true" hidden="false" outlineLevel="0" max="5" min="4" style="0" width="12"/>
    <col collapsed="false" customWidth="true" hidden="false" outlineLevel="0" max="6" min="6" style="0" width="30"/>
    <col collapsed="false" customWidth="true" hidden="false" outlineLevel="0" max="7" min="7" style="0" width="20"/>
    <col collapsed="false" customWidth="true" hidden="false" outlineLevel="0" max="8" min="8" style="0" width="12"/>
  </cols>
  <sheetData>
    <row r="1" customFormat="false" ht="39.75" hidden="false" customHeight="true" outlineLevel="0" collapsed="false">
      <c r="A1" s="54" t="s">
        <v>174</v>
      </c>
      <c r="B1" s="54"/>
      <c r="C1" s="54"/>
      <c r="D1" s="54"/>
      <c r="E1" s="54"/>
      <c r="F1" s="54"/>
      <c r="G1" s="54"/>
      <c r="H1" s="54"/>
    </row>
    <row r="2" customFormat="false" ht="39.75" hidden="false" customHeight="true" outlineLevel="0" collapsed="false">
      <c r="A2" s="54"/>
      <c r="B2" s="54"/>
      <c r="C2" s="54"/>
      <c r="D2" s="54"/>
      <c r="E2" s="54"/>
      <c r="F2" s="54"/>
      <c r="G2" s="54"/>
      <c r="H2" s="54"/>
    </row>
    <row r="3" customFormat="false" ht="30" hidden="false" customHeight="true" outlineLevel="0" collapsed="false">
      <c r="A3" s="54"/>
      <c r="B3" s="54"/>
      <c r="C3" s="54"/>
      <c r="D3" s="54"/>
      <c r="E3" s="54"/>
      <c r="F3" s="54"/>
      <c r="G3" s="54"/>
      <c r="H3" s="54"/>
    </row>
    <row r="4" customFormat="false" ht="24" hidden="false" customHeight="true" outlineLevel="0" collapsed="false">
      <c r="A4" s="55" t="s">
        <v>175</v>
      </c>
      <c r="B4" s="55"/>
      <c r="C4" s="55"/>
      <c r="D4" s="55"/>
      <c r="E4" s="55"/>
      <c r="F4" s="55"/>
      <c r="G4" s="55"/>
      <c r="H4" s="55"/>
    </row>
    <row r="5" customFormat="false" ht="31.5" hidden="false" customHeight="true" outlineLevel="0" collapsed="false">
      <c r="A5" s="56" t="s">
        <v>176</v>
      </c>
      <c r="B5" s="56" t="s">
        <v>177</v>
      </c>
      <c r="C5" s="56" t="s">
        <v>178</v>
      </c>
      <c r="D5" s="56" t="s">
        <v>179</v>
      </c>
      <c r="E5" s="56" t="s">
        <v>180</v>
      </c>
      <c r="F5" s="56" t="s">
        <v>181</v>
      </c>
      <c r="G5" s="56" t="s">
        <v>182</v>
      </c>
      <c r="H5" s="56" t="s">
        <v>95</v>
      </c>
    </row>
    <row r="6" customFormat="false" ht="21.75" hidden="false" customHeight="true" outlineLevel="0" collapsed="false">
      <c r="A6" s="57" t="s">
        <v>183</v>
      </c>
      <c r="B6" s="57"/>
      <c r="C6" s="57"/>
      <c r="D6" s="57"/>
      <c r="E6" s="57"/>
      <c r="F6" s="57"/>
      <c r="G6" s="57"/>
      <c r="H6" s="57"/>
    </row>
    <row r="7" customFormat="false" ht="36" hidden="false" customHeight="true" outlineLevel="0" collapsed="false">
      <c r="A7" s="58" t="s">
        <v>184</v>
      </c>
      <c r="B7" s="59" t="n">
        <v>3</v>
      </c>
      <c r="C7" s="59" t="n">
        <v>4</v>
      </c>
      <c r="D7" s="60" t="n">
        <f aca="false">B7*C7</f>
        <v>12</v>
      </c>
      <c r="E7" s="61" t="str">
        <f aca="false">IF(D7&gt;=15,"CRITIQUE",IF(D7&gt;=9,"ELEVE",IF(D7&gt;=4,"MOYEN","FAIBLE")))</f>
        <v>ELEVE</v>
      </c>
      <c r="F7" s="62" t="s">
        <v>185</v>
      </c>
      <c r="G7" s="63" t="s">
        <v>186</v>
      </c>
      <c r="H7" s="64" t="s">
        <v>187</v>
      </c>
    </row>
    <row r="8" customFormat="false" ht="36" hidden="false" customHeight="true" outlineLevel="0" collapsed="false">
      <c r="A8" s="65" t="s">
        <v>188</v>
      </c>
      <c r="B8" s="59" t="n">
        <v>4</v>
      </c>
      <c r="C8" s="59" t="n">
        <v>3</v>
      </c>
      <c r="D8" s="60" t="n">
        <f aca="false">B8*C8</f>
        <v>12</v>
      </c>
      <c r="E8" s="61" t="str">
        <f aca="false">IF(D8&gt;=15,"CRITIQUE",IF(D8&gt;=9,"ELEVE",IF(D8&gt;=4,"MOYEN","FAIBLE")))</f>
        <v>ELEVE</v>
      </c>
      <c r="F8" s="66" t="s">
        <v>189</v>
      </c>
      <c r="G8" s="67" t="s">
        <v>186</v>
      </c>
      <c r="H8" s="64" t="s">
        <v>187</v>
      </c>
    </row>
    <row r="9" customFormat="false" ht="36" hidden="false" customHeight="true" outlineLevel="0" collapsed="false">
      <c r="A9" s="58" t="s">
        <v>190</v>
      </c>
      <c r="B9" s="59" t="n">
        <v>3</v>
      </c>
      <c r="C9" s="59" t="n">
        <v>5</v>
      </c>
      <c r="D9" s="60" t="n">
        <f aca="false">B9*C9</f>
        <v>15</v>
      </c>
      <c r="E9" s="61" t="str">
        <f aca="false">IF(D9&gt;=15,"CRITIQUE",IF(D9&gt;=9,"ELEVE",IF(D9&gt;=4,"MOYEN","FAIBLE")))</f>
        <v>CRITIQUE</v>
      </c>
      <c r="F9" s="62" t="s">
        <v>191</v>
      </c>
      <c r="G9" s="63" t="s">
        <v>192</v>
      </c>
      <c r="H9" s="64" t="s">
        <v>187</v>
      </c>
    </row>
    <row r="10" customFormat="false" ht="36" hidden="false" customHeight="true" outlineLevel="0" collapsed="false">
      <c r="A10" s="65" t="s">
        <v>193</v>
      </c>
      <c r="B10" s="59" t="n">
        <v>2</v>
      </c>
      <c r="C10" s="59" t="n">
        <v>5</v>
      </c>
      <c r="D10" s="60" t="n">
        <f aca="false">B10*C10</f>
        <v>10</v>
      </c>
      <c r="E10" s="61" t="str">
        <f aca="false">IF(D10&gt;=15,"CRITIQUE",IF(D10&gt;=9,"ELEVE",IF(D10&gt;=4,"MOYEN","FAIBLE")))</f>
        <v>ELEVE</v>
      </c>
      <c r="F10" s="66" t="s">
        <v>194</v>
      </c>
      <c r="G10" s="67" t="s">
        <v>186</v>
      </c>
      <c r="H10" s="64" t="s">
        <v>187</v>
      </c>
    </row>
    <row r="11" customFormat="false" ht="36" hidden="false" customHeight="true" outlineLevel="0" collapsed="false">
      <c r="A11" s="58" t="s">
        <v>195</v>
      </c>
      <c r="B11" s="59" t="n">
        <v>2</v>
      </c>
      <c r="C11" s="59" t="n">
        <v>4</v>
      </c>
      <c r="D11" s="60" t="n">
        <f aca="false">B11*C11</f>
        <v>8</v>
      </c>
      <c r="E11" s="61" t="str">
        <f aca="false">IF(D11&gt;=15,"CRITIQUE",IF(D11&gt;=9,"ELEVE",IF(D11&gt;=4,"MOYEN","FAIBLE")))</f>
        <v>MOYEN</v>
      </c>
      <c r="F11" s="62" t="s">
        <v>196</v>
      </c>
      <c r="G11" s="63" t="s">
        <v>186</v>
      </c>
      <c r="H11" s="64" t="s">
        <v>187</v>
      </c>
    </row>
    <row r="12" customFormat="false" ht="21.75" hidden="false" customHeight="true" outlineLevel="0" collapsed="false">
      <c r="A12" s="68" t="s">
        <v>197</v>
      </c>
      <c r="B12" s="68"/>
      <c r="C12" s="68"/>
      <c r="D12" s="68"/>
      <c r="E12" s="68"/>
      <c r="F12" s="68"/>
      <c r="G12" s="68"/>
      <c r="H12" s="68"/>
    </row>
    <row r="13" customFormat="false" ht="36" hidden="false" customHeight="true" outlineLevel="0" collapsed="false">
      <c r="A13" s="69" t="s">
        <v>198</v>
      </c>
      <c r="B13" s="59" t="n">
        <v>4</v>
      </c>
      <c r="C13" s="59" t="n">
        <v>4</v>
      </c>
      <c r="D13" s="60" t="n">
        <f aca="false">B13*C13</f>
        <v>16</v>
      </c>
      <c r="E13" s="61" t="str">
        <f aca="false">IF(D13&gt;=15,"CRITIQUE",IF(D13&gt;=9,"ELEVE",IF(D13&gt;=4,"MOYEN","FAIBLE")))</f>
        <v>CRITIQUE</v>
      </c>
      <c r="F13" s="62" t="s">
        <v>199</v>
      </c>
      <c r="G13" s="63" t="s">
        <v>200</v>
      </c>
      <c r="H13" s="64" t="s">
        <v>187</v>
      </c>
    </row>
    <row r="14" customFormat="false" ht="36" hidden="false" customHeight="true" outlineLevel="0" collapsed="false">
      <c r="A14" s="70" t="s">
        <v>201</v>
      </c>
      <c r="B14" s="59" t="n">
        <v>4</v>
      </c>
      <c r="C14" s="59" t="n">
        <v>4</v>
      </c>
      <c r="D14" s="60" t="n">
        <f aca="false">B14*C14</f>
        <v>16</v>
      </c>
      <c r="E14" s="61" t="str">
        <f aca="false">IF(D14&gt;=15,"CRITIQUE",IF(D14&gt;=9,"ELEVE",IF(D14&gt;=4,"MOYEN","FAIBLE")))</f>
        <v>CRITIQUE</v>
      </c>
      <c r="F14" s="66" t="s">
        <v>202</v>
      </c>
      <c r="G14" s="67" t="s">
        <v>203</v>
      </c>
      <c r="H14" s="64" t="s">
        <v>187</v>
      </c>
    </row>
    <row r="15" customFormat="false" ht="36" hidden="false" customHeight="true" outlineLevel="0" collapsed="false">
      <c r="A15" s="69" t="s">
        <v>204</v>
      </c>
      <c r="B15" s="59" t="n">
        <v>4</v>
      </c>
      <c r="C15" s="59" t="n">
        <v>3</v>
      </c>
      <c r="D15" s="60" t="n">
        <f aca="false">B15*C15</f>
        <v>12</v>
      </c>
      <c r="E15" s="61" t="str">
        <f aca="false">IF(D15&gt;=15,"CRITIQUE",IF(D15&gt;=9,"ELEVE",IF(D15&gt;=4,"MOYEN","FAIBLE")))</f>
        <v>ELEVE</v>
      </c>
      <c r="F15" s="62" t="s">
        <v>205</v>
      </c>
      <c r="G15" s="63" t="s">
        <v>99</v>
      </c>
      <c r="H15" s="64" t="s">
        <v>187</v>
      </c>
    </row>
    <row r="16" customFormat="false" ht="36" hidden="false" customHeight="true" outlineLevel="0" collapsed="false">
      <c r="A16" s="70" t="s">
        <v>206</v>
      </c>
      <c r="B16" s="59" t="n">
        <v>3</v>
      </c>
      <c r="C16" s="59" t="n">
        <v>3</v>
      </c>
      <c r="D16" s="60" t="n">
        <f aca="false">B16*C16</f>
        <v>9</v>
      </c>
      <c r="E16" s="61" t="str">
        <f aca="false">IF(D16&gt;=15,"CRITIQUE",IF(D16&gt;=9,"ELEVE",IF(D16&gt;=4,"MOYEN","FAIBLE")))</f>
        <v>ELEVE</v>
      </c>
      <c r="F16" s="66" t="s">
        <v>207</v>
      </c>
      <c r="G16" s="67" t="s">
        <v>200</v>
      </c>
      <c r="H16" s="64" t="s">
        <v>187</v>
      </c>
    </row>
    <row r="17" customFormat="false" ht="36" hidden="false" customHeight="true" outlineLevel="0" collapsed="false">
      <c r="A17" s="69" t="s">
        <v>208</v>
      </c>
      <c r="B17" s="59" t="n">
        <v>2</v>
      </c>
      <c r="C17" s="59" t="n">
        <v>4</v>
      </c>
      <c r="D17" s="60" t="n">
        <f aca="false">B17*C17</f>
        <v>8</v>
      </c>
      <c r="E17" s="61" t="str">
        <f aca="false">IF(D17&gt;=15,"CRITIQUE",IF(D17&gt;=9,"ELEVE",IF(D17&gt;=4,"MOYEN","FAIBLE")))</f>
        <v>MOYEN</v>
      </c>
      <c r="F17" s="62" t="s">
        <v>209</v>
      </c>
      <c r="G17" s="63" t="s">
        <v>118</v>
      </c>
      <c r="H17" s="64" t="s">
        <v>187</v>
      </c>
    </row>
    <row r="18" customFormat="false" ht="21.75" hidden="false" customHeight="true" outlineLevel="0" collapsed="false">
      <c r="A18" s="71" t="s">
        <v>210</v>
      </c>
      <c r="B18" s="71"/>
      <c r="C18" s="71"/>
      <c r="D18" s="71"/>
      <c r="E18" s="71"/>
      <c r="F18" s="71"/>
      <c r="G18" s="71"/>
      <c r="H18" s="71"/>
    </row>
    <row r="19" customFormat="false" ht="36" hidden="false" customHeight="true" outlineLevel="0" collapsed="false">
      <c r="A19" s="72" t="s">
        <v>211</v>
      </c>
      <c r="B19" s="59" t="n">
        <v>2</v>
      </c>
      <c r="C19" s="59" t="n">
        <v>5</v>
      </c>
      <c r="D19" s="60" t="n">
        <f aca="false">B19*C19</f>
        <v>10</v>
      </c>
      <c r="E19" s="61" t="str">
        <f aca="false">IF(D19&gt;=15,"CRITIQUE",IF(D19&gt;=9,"ELEVE",IF(D19&gt;=4,"MOYEN","FAIBLE")))</f>
        <v>ELEVE</v>
      </c>
      <c r="F19" s="62" t="s">
        <v>212</v>
      </c>
      <c r="G19" s="63" t="s">
        <v>186</v>
      </c>
      <c r="H19" s="64" t="s">
        <v>187</v>
      </c>
    </row>
    <row r="20" customFormat="false" ht="36" hidden="false" customHeight="true" outlineLevel="0" collapsed="false">
      <c r="A20" s="73" t="s">
        <v>213</v>
      </c>
      <c r="B20" s="59" t="n">
        <v>2</v>
      </c>
      <c r="C20" s="59" t="n">
        <v>4</v>
      </c>
      <c r="D20" s="60" t="n">
        <f aca="false">B20*C20</f>
        <v>8</v>
      </c>
      <c r="E20" s="61" t="str">
        <f aca="false">IF(D20&gt;=15,"CRITIQUE",IF(D20&gt;=9,"ELEVE",IF(D20&gt;=4,"MOYEN","FAIBLE")))</f>
        <v>MOYEN</v>
      </c>
      <c r="F20" s="66" t="s">
        <v>214</v>
      </c>
      <c r="G20" s="67" t="s">
        <v>186</v>
      </c>
      <c r="H20" s="64" t="s">
        <v>187</v>
      </c>
    </row>
    <row r="21" customFormat="false" ht="36" hidden="false" customHeight="true" outlineLevel="0" collapsed="false">
      <c r="A21" s="72" t="s">
        <v>215</v>
      </c>
      <c r="B21" s="59" t="n">
        <v>1</v>
      </c>
      <c r="C21" s="59" t="n">
        <v>5</v>
      </c>
      <c r="D21" s="60" t="n">
        <f aca="false">B21*C21</f>
        <v>5</v>
      </c>
      <c r="E21" s="61" t="str">
        <f aca="false">IF(D21&gt;=15,"CRITIQUE",IF(D21&gt;=9,"ELEVE",IF(D21&gt;=4,"MOYEN","FAIBLE")))</f>
        <v>MOYEN</v>
      </c>
      <c r="F21" s="62" t="s">
        <v>216</v>
      </c>
      <c r="G21" s="63" t="s">
        <v>217</v>
      </c>
      <c r="H21" s="64" t="s">
        <v>187</v>
      </c>
    </row>
    <row r="22" customFormat="false" ht="36" hidden="false" customHeight="true" outlineLevel="0" collapsed="false">
      <c r="A22" s="73" t="s">
        <v>218</v>
      </c>
      <c r="B22" s="59" t="n">
        <v>3</v>
      </c>
      <c r="C22" s="59" t="n">
        <v>3</v>
      </c>
      <c r="D22" s="60" t="n">
        <f aca="false">B22*C22</f>
        <v>9</v>
      </c>
      <c r="E22" s="61" t="str">
        <f aca="false">IF(D22&gt;=15,"CRITIQUE",IF(D22&gt;=9,"ELEVE",IF(D22&gt;=4,"MOYEN","FAIBLE")))</f>
        <v>ELEVE</v>
      </c>
      <c r="F22" s="66" t="s">
        <v>219</v>
      </c>
      <c r="G22" s="67" t="s">
        <v>186</v>
      </c>
      <c r="H22" s="64" t="s">
        <v>187</v>
      </c>
    </row>
    <row r="23" customFormat="false" ht="21.75" hidden="false" customHeight="true" outlineLevel="0" collapsed="false">
      <c r="A23" s="74" t="s">
        <v>220</v>
      </c>
      <c r="B23" s="74"/>
      <c r="C23" s="74"/>
      <c r="D23" s="74"/>
      <c r="E23" s="74"/>
      <c r="F23" s="74"/>
      <c r="G23" s="74"/>
      <c r="H23" s="74"/>
    </row>
    <row r="24" customFormat="false" ht="36" hidden="false" customHeight="true" outlineLevel="0" collapsed="false">
      <c r="A24" s="75" t="s">
        <v>221</v>
      </c>
      <c r="B24" s="59" t="n">
        <v>4</v>
      </c>
      <c r="C24" s="59" t="n">
        <v>4</v>
      </c>
      <c r="D24" s="60" t="n">
        <f aca="false">B24*C24</f>
        <v>16</v>
      </c>
      <c r="E24" s="61" t="str">
        <f aca="false">IF(D24&gt;=15,"CRITIQUE",IF(D24&gt;=9,"ELEVE",IF(D24&gt;=4,"MOYEN","FAIBLE")))</f>
        <v>CRITIQUE</v>
      </c>
      <c r="F24" s="62" t="s">
        <v>222</v>
      </c>
      <c r="G24" s="63" t="s">
        <v>223</v>
      </c>
      <c r="H24" s="64" t="s">
        <v>187</v>
      </c>
    </row>
    <row r="25" customFormat="false" ht="36" hidden="false" customHeight="true" outlineLevel="0" collapsed="false">
      <c r="A25" s="76" t="s">
        <v>224</v>
      </c>
      <c r="B25" s="59" t="n">
        <v>1</v>
      </c>
      <c r="C25" s="59" t="n">
        <v>4</v>
      </c>
      <c r="D25" s="60" t="n">
        <f aca="false">B25*C25</f>
        <v>4</v>
      </c>
      <c r="E25" s="61" t="str">
        <f aca="false">IF(D25&gt;=15,"CRITIQUE",IF(D25&gt;=9,"ELEVE",IF(D25&gt;=4,"MOYEN","FAIBLE")))</f>
        <v>MOYEN</v>
      </c>
      <c r="F25" s="66" t="s">
        <v>225</v>
      </c>
      <c r="G25" s="67" t="s">
        <v>186</v>
      </c>
      <c r="H25" s="64" t="s">
        <v>187</v>
      </c>
    </row>
    <row r="26" customFormat="false" ht="36" hidden="false" customHeight="true" outlineLevel="0" collapsed="false">
      <c r="A26" s="75" t="s">
        <v>226</v>
      </c>
      <c r="B26" s="59" t="n">
        <v>2</v>
      </c>
      <c r="C26" s="59" t="n">
        <v>3</v>
      </c>
      <c r="D26" s="60" t="n">
        <f aca="false">B26*C26</f>
        <v>6</v>
      </c>
      <c r="E26" s="61" t="str">
        <f aca="false">IF(D26&gt;=15,"CRITIQUE",IF(D26&gt;=9,"ELEVE",IF(D26&gt;=4,"MOYEN","FAIBLE")))</f>
        <v>MOYEN</v>
      </c>
      <c r="F26" s="62" t="s">
        <v>227</v>
      </c>
      <c r="G26" s="63" t="s">
        <v>203</v>
      </c>
      <c r="H26" s="64" t="s">
        <v>187</v>
      </c>
    </row>
    <row r="27" customFormat="false" ht="36" hidden="false" customHeight="true" outlineLevel="0" collapsed="false">
      <c r="A27" s="76" t="s">
        <v>228</v>
      </c>
      <c r="B27" s="59" t="n">
        <v>2</v>
      </c>
      <c r="C27" s="59" t="n">
        <v>4</v>
      </c>
      <c r="D27" s="60" t="n">
        <f aca="false">B27*C27</f>
        <v>8</v>
      </c>
      <c r="E27" s="61" t="str">
        <f aca="false">IF(D27&gt;=15,"CRITIQUE",IF(D27&gt;=9,"ELEVE",IF(D27&gt;=4,"MOYEN","FAIBLE")))</f>
        <v>MOYEN</v>
      </c>
      <c r="F27" s="66" t="s">
        <v>229</v>
      </c>
      <c r="G27" s="67" t="s">
        <v>230</v>
      </c>
      <c r="H27" s="64" t="s">
        <v>187</v>
      </c>
    </row>
    <row r="29" customFormat="false" ht="25.5" hidden="false" customHeight="true" outlineLevel="0" collapsed="false">
      <c r="A29" s="14" t="s">
        <v>231</v>
      </c>
      <c r="B29" s="14"/>
      <c r="C29" s="14"/>
      <c r="D29" s="14"/>
      <c r="E29" s="14"/>
      <c r="F29" s="14"/>
      <c r="G29" s="14"/>
      <c r="H29" s="14"/>
    </row>
    <row r="30" customFormat="false" ht="25.5" hidden="false" customHeight="true" outlineLevel="0" collapsed="false">
      <c r="A30" s="25" t="s">
        <v>232</v>
      </c>
      <c r="B30" s="25"/>
      <c r="C30" s="25"/>
      <c r="D30" s="25"/>
      <c r="E30" s="77" t="n">
        <f aca="false">COUNTIF(D7:D27,"&gt;=15")</f>
        <v>4</v>
      </c>
      <c r="F30" s="78" t="s">
        <v>233</v>
      </c>
      <c r="G30" s="78"/>
      <c r="H30" s="78"/>
    </row>
    <row r="31" customFormat="false" ht="25.5" hidden="false" customHeight="true" outlineLevel="0" collapsed="false">
      <c r="A31" s="28" t="s">
        <v>234</v>
      </c>
      <c r="B31" s="28"/>
      <c r="C31" s="28"/>
      <c r="D31" s="28"/>
      <c r="E31" s="79" t="n">
        <f aca="false">COUNTIFS(D7:D27,"&gt;=9",D7:D27,"&lt;15")</f>
        <v>7</v>
      </c>
      <c r="F31" s="80" t="s">
        <v>235</v>
      </c>
      <c r="G31" s="80"/>
      <c r="H31" s="80"/>
    </row>
    <row r="32" customFormat="false" ht="25.5" hidden="false" customHeight="true" outlineLevel="0" collapsed="false">
      <c r="A32" s="25" t="s">
        <v>236</v>
      </c>
      <c r="B32" s="25"/>
      <c r="C32" s="25"/>
      <c r="D32" s="25"/>
      <c r="E32" s="81" t="n">
        <f aca="false">COUNTIFS(D7:D27,"&gt;=4",D7:D27,"&lt;9")</f>
        <v>7</v>
      </c>
      <c r="F32" s="82" t="s">
        <v>237</v>
      </c>
      <c r="G32" s="82"/>
      <c r="H32" s="82"/>
    </row>
    <row r="33" customFormat="false" ht="25.5" hidden="false" customHeight="true" outlineLevel="0" collapsed="false">
      <c r="A33" s="28" t="s">
        <v>238</v>
      </c>
      <c r="B33" s="28"/>
      <c r="C33" s="28"/>
      <c r="D33" s="28"/>
      <c r="E33" s="83" t="n">
        <f aca="false">COUNTIFS(D7:D27,"&gt;=1",D7:D27,"&lt;4")</f>
        <v>0</v>
      </c>
      <c r="F33" s="84" t="s">
        <v>239</v>
      </c>
      <c r="G33" s="84"/>
      <c r="H33" s="84"/>
    </row>
    <row r="34" customFormat="false" ht="25.5" hidden="false" customHeight="true" outlineLevel="0" collapsed="false">
      <c r="A34" s="25" t="s">
        <v>240</v>
      </c>
      <c r="B34" s="25"/>
      <c r="C34" s="25"/>
      <c r="D34" s="25"/>
      <c r="E34" s="85" t="n">
        <f aca="false">18</f>
        <v>18</v>
      </c>
      <c r="F34" s="86"/>
      <c r="G34" s="86"/>
      <c r="H34" s="86"/>
    </row>
  </sheetData>
  <mergeCells count="17">
    <mergeCell ref="A1:H3"/>
    <mergeCell ref="A4:H4"/>
    <mergeCell ref="A6:H6"/>
    <mergeCell ref="A12:H12"/>
    <mergeCell ref="A18:H18"/>
    <mergeCell ref="A23:H23"/>
    <mergeCell ref="A29:H29"/>
    <mergeCell ref="A30:D30"/>
    <mergeCell ref="F30:H30"/>
    <mergeCell ref="A31:D31"/>
    <mergeCell ref="F31:H31"/>
    <mergeCell ref="A32:D32"/>
    <mergeCell ref="F32:H32"/>
    <mergeCell ref="A33:D33"/>
    <mergeCell ref="F33:H33"/>
    <mergeCell ref="A34:D34"/>
    <mergeCell ref="F34:H34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2C7873"/>
    <pageSetUpPr fitToPage="false"/>
  </sheetPr>
  <dimension ref="A1:D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8"/>
    <col collapsed="false" customWidth="true" hidden="false" outlineLevel="0" max="2" min="2" style="0" width="20"/>
    <col collapsed="false" customWidth="true" hidden="false" outlineLevel="0" max="4" min="3" style="0" width="18"/>
    <col collapsed="false" customWidth="true" hidden="false" outlineLevel="0" max="5" min="5" style="0" width="2"/>
  </cols>
  <sheetData>
    <row r="1" customFormat="false" ht="39.75" hidden="false" customHeight="true" outlineLevel="0" collapsed="false">
      <c r="A1" s="87" t="s">
        <v>241</v>
      </c>
      <c r="B1" s="87"/>
      <c r="C1" s="87"/>
      <c r="D1" s="87"/>
    </row>
    <row r="2" customFormat="false" ht="39.75" hidden="false" customHeight="true" outlineLevel="0" collapsed="false">
      <c r="A2" s="87"/>
      <c r="B2" s="87"/>
      <c r="C2" s="87"/>
      <c r="D2" s="87"/>
    </row>
    <row r="3" customFormat="false" ht="30" hidden="false" customHeight="true" outlineLevel="0" collapsed="false">
      <c r="A3" s="87"/>
      <c r="B3" s="87"/>
      <c r="C3" s="87"/>
      <c r="D3" s="87"/>
    </row>
    <row r="4" customFormat="false" ht="19.5" hidden="false" customHeight="true" outlineLevel="0" collapsed="false">
      <c r="A4" s="88" t="s">
        <v>242</v>
      </c>
      <c r="B4" s="88"/>
      <c r="C4" s="88"/>
      <c r="D4" s="88"/>
    </row>
    <row r="6" customFormat="false" ht="25.5" hidden="false" customHeight="true" outlineLevel="0" collapsed="false">
      <c r="A6" s="14" t="s">
        <v>243</v>
      </c>
      <c r="B6" s="14"/>
      <c r="C6" s="14"/>
      <c r="D6" s="14"/>
    </row>
    <row r="7" customFormat="false" ht="21.75" hidden="false" customHeight="true" outlineLevel="0" collapsed="false">
      <c r="A7" s="56" t="s">
        <v>244</v>
      </c>
      <c r="B7" s="56" t="s">
        <v>245</v>
      </c>
      <c r="C7" s="56" t="s">
        <v>246</v>
      </c>
      <c r="D7" s="56" t="s">
        <v>247</v>
      </c>
    </row>
    <row r="8" customFormat="false" ht="21.75" hidden="false" customHeight="true" outlineLevel="0" collapsed="false">
      <c r="A8" s="45" t="s">
        <v>248</v>
      </c>
      <c r="B8" s="89"/>
      <c r="C8" s="90" t="s">
        <v>249</v>
      </c>
      <c r="D8" s="91" t="s">
        <v>250</v>
      </c>
    </row>
    <row r="9" customFormat="false" ht="21.75" hidden="false" customHeight="true" outlineLevel="0" collapsed="false">
      <c r="A9" s="48" t="s">
        <v>170</v>
      </c>
      <c r="B9" s="89"/>
      <c r="C9" s="92" t="s">
        <v>249</v>
      </c>
      <c r="D9" s="93" t="s">
        <v>251</v>
      </c>
    </row>
    <row r="10" customFormat="false" ht="21.75" hidden="false" customHeight="true" outlineLevel="0" collapsed="false">
      <c r="A10" s="45" t="s">
        <v>252</v>
      </c>
      <c r="B10" s="89"/>
      <c r="C10" s="90" t="s">
        <v>249</v>
      </c>
      <c r="D10" s="91" t="s">
        <v>253</v>
      </c>
    </row>
    <row r="11" customFormat="false" ht="21.75" hidden="false" customHeight="true" outlineLevel="0" collapsed="false">
      <c r="A11" s="48" t="s">
        <v>254</v>
      </c>
      <c r="B11" s="89" t="n">
        <v>0</v>
      </c>
      <c r="C11" s="92" t="s">
        <v>255</v>
      </c>
      <c r="D11" s="93" t="s">
        <v>256</v>
      </c>
    </row>
    <row r="12" customFormat="false" ht="21.75" hidden="false" customHeight="true" outlineLevel="0" collapsed="false">
      <c r="A12" s="45" t="s">
        <v>257</v>
      </c>
      <c r="B12" s="89" t="n">
        <v>0</v>
      </c>
      <c r="C12" s="90" t="s">
        <v>255</v>
      </c>
      <c r="D12" s="91" t="s">
        <v>258</v>
      </c>
    </row>
    <row r="13" customFormat="false" ht="27.75" hidden="false" customHeight="true" outlineLevel="0" collapsed="false">
      <c r="A13" s="14" t="s">
        <v>259</v>
      </c>
      <c r="B13" s="94" t="n">
        <f aca="false">SUM(B8:B12)</f>
        <v>0</v>
      </c>
      <c r="C13" s="3"/>
      <c r="D13" s="3"/>
    </row>
    <row r="15" customFormat="false" ht="25.5" hidden="false" customHeight="true" outlineLevel="0" collapsed="false">
      <c r="A15" s="95" t="s">
        <v>260</v>
      </c>
      <c r="B15" s="95"/>
      <c r="C15" s="95"/>
      <c r="D15" s="95"/>
    </row>
    <row r="16" customFormat="false" ht="21.75" hidden="false" customHeight="true" outlineLevel="0" collapsed="false">
      <c r="A16" s="96" t="s">
        <v>261</v>
      </c>
      <c r="B16" s="96" t="s">
        <v>262</v>
      </c>
      <c r="C16" s="96" t="s">
        <v>263</v>
      </c>
      <c r="D16" s="96" t="s">
        <v>264</v>
      </c>
    </row>
    <row r="17" customFormat="false" ht="21.75" hidden="false" customHeight="true" outlineLevel="0" collapsed="false">
      <c r="A17" s="45" t="s">
        <v>265</v>
      </c>
      <c r="B17" s="89"/>
      <c r="C17" s="91" t="s">
        <v>266</v>
      </c>
      <c r="D17" s="97" t="s">
        <v>267</v>
      </c>
    </row>
    <row r="18" customFormat="false" ht="21.75" hidden="false" customHeight="true" outlineLevel="0" collapsed="false">
      <c r="A18" s="48" t="s">
        <v>268</v>
      </c>
      <c r="B18" s="89"/>
      <c r="C18" s="93" t="s">
        <v>269</v>
      </c>
      <c r="D18" s="97" t="s">
        <v>267</v>
      </c>
    </row>
    <row r="19" customFormat="false" ht="21.75" hidden="false" customHeight="true" outlineLevel="0" collapsed="false">
      <c r="A19" s="45" t="s">
        <v>270</v>
      </c>
      <c r="B19" s="89"/>
      <c r="C19" s="91" t="s">
        <v>271</v>
      </c>
      <c r="D19" s="97" t="s">
        <v>267</v>
      </c>
    </row>
    <row r="20" customFormat="false" ht="21.75" hidden="false" customHeight="true" outlineLevel="0" collapsed="false">
      <c r="A20" s="48" t="s">
        <v>272</v>
      </c>
      <c r="B20" s="89"/>
      <c r="C20" s="93" t="s">
        <v>273</v>
      </c>
      <c r="D20" s="97" t="s">
        <v>267</v>
      </c>
    </row>
    <row r="21" customFormat="false" ht="21.75" hidden="false" customHeight="true" outlineLevel="0" collapsed="false">
      <c r="A21" s="45" t="s">
        <v>274</v>
      </c>
      <c r="B21" s="89"/>
      <c r="C21" s="91" t="s">
        <v>275</v>
      </c>
      <c r="D21" s="97" t="s">
        <v>267</v>
      </c>
    </row>
    <row r="22" customFormat="false" ht="21.75" hidden="false" customHeight="true" outlineLevel="0" collapsed="false">
      <c r="A22" s="48" t="s">
        <v>276</v>
      </c>
      <c r="B22" s="89"/>
      <c r="C22" s="93" t="s">
        <v>277</v>
      </c>
      <c r="D22" s="97" t="s">
        <v>267</v>
      </c>
    </row>
    <row r="23" customFormat="false" ht="25.5" hidden="false" customHeight="true" outlineLevel="0" collapsed="false">
      <c r="A23" s="12" t="s">
        <v>278</v>
      </c>
      <c r="B23" s="98" t="n">
        <f aca="false">SUM(B17:B22)</f>
        <v>0</v>
      </c>
    </row>
    <row r="25" customFormat="false" ht="25.5" hidden="false" customHeight="true" outlineLevel="0" collapsed="false">
      <c r="A25" s="39" t="s">
        <v>279</v>
      </c>
      <c r="B25" s="39"/>
      <c r="C25" s="39"/>
      <c r="D25" s="39"/>
    </row>
    <row r="26" customFormat="false" ht="21.75" hidden="false" customHeight="true" outlineLevel="0" collapsed="false">
      <c r="A26" s="40" t="s">
        <v>261</v>
      </c>
      <c r="B26" s="40" t="s">
        <v>262</v>
      </c>
      <c r="C26" s="40" t="s">
        <v>263</v>
      </c>
      <c r="D26" s="40" t="s">
        <v>280</v>
      </c>
    </row>
    <row r="27" customFormat="false" ht="21.75" hidden="false" customHeight="true" outlineLevel="0" collapsed="false">
      <c r="A27" s="45" t="s">
        <v>281</v>
      </c>
      <c r="B27" s="89"/>
      <c r="C27" s="91" t="s">
        <v>282</v>
      </c>
      <c r="D27" s="99" t="s">
        <v>283</v>
      </c>
    </row>
    <row r="28" customFormat="false" ht="21.75" hidden="false" customHeight="true" outlineLevel="0" collapsed="false">
      <c r="A28" s="48" t="s">
        <v>284</v>
      </c>
      <c r="B28" s="89"/>
      <c r="C28" s="93" t="s">
        <v>285</v>
      </c>
      <c r="D28" s="99" t="s">
        <v>283</v>
      </c>
    </row>
    <row r="29" customFormat="false" ht="21.75" hidden="false" customHeight="true" outlineLevel="0" collapsed="false">
      <c r="A29" s="45" t="s">
        <v>286</v>
      </c>
      <c r="B29" s="89"/>
      <c r="C29" s="91" t="s">
        <v>287</v>
      </c>
      <c r="D29" s="99" t="s">
        <v>283</v>
      </c>
    </row>
    <row r="30" customFormat="false" ht="21.75" hidden="false" customHeight="true" outlineLevel="0" collapsed="false">
      <c r="A30" s="48" t="s">
        <v>288</v>
      </c>
      <c r="B30" s="89"/>
      <c r="C30" s="93" t="s">
        <v>289</v>
      </c>
      <c r="D30" s="99" t="s">
        <v>283</v>
      </c>
    </row>
    <row r="31" customFormat="false" ht="21.75" hidden="false" customHeight="true" outlineLevel="0" collapsed="false">
      <c r="A31" s="45" t="s">
        <v>290</v>
      </c>
      <c r="B31" s="89"/>
      <c r="C31" s="91" t="s">
        <v>277</v>
      </c>
      <c r="D31" s="99" t="s">
        <v>283</v>
      </c>
    </row>
    <row r="32" customFormat="false" ht="25.5" hidden="false" customHeight="true" outlineLevel="0" collapsed="false">
      <c r="A32" s="9" t="s">
        <v>291</v>
      </c>
      <c r="B32" s="100" t="n">
        <f aca="false">SUM(B27:B31)</f>
        <v>0</v>
      </c>
    </row>
    <row r="34" customFormat="false" ht="25.5" hidden="false" customHeight="true" outlineLevel="0" collapsed="false">
      <c r="A34" s="14" t="s">
        <v>292</v>
      </c>
      <c r="B34" s="14"/>
      <c r="C34" s="14"/>
      <c r="D34" s="14"/>
    </row>
    <row r="35" customFormat="false" ht="27.75" hidden="false" customHeight="true" outlineLevel="0" collapsed="false">
      <c r="A35" s="45" t="s">
        <v>293</v>
      </c>
      <c r="B35" s="101" t="n">
        <f aca="false">B23+B32</f>
        <v>0</v>
      </c>
      <c r="C35" s="3"/>
      <c r="D35" s="3"/>
    </row>
    <row r="36" customFormat="false" ht="27.75" hidden="false" customHeight="true" outlineLevel="0" collapsed="false">
      <c r="A36" s="48" t="s">
        <v>294</v>
      </c>
      <c r="B36" s="102" t="n">
        <f aca="false">B23</f>
        <v>0</v>
      </c>
      <c r="C36" s="3"/>
      <c r="D36" s="3"/>
    </row>
    <row r="37" customFormat="false" ht="27.75" hidden="false" customHeight="true" outlineLevel="0" collapsed="false">
      <c r="A37" s="45" t="s">
        <v>295</v>
      </c>
      <c r="B37" s="103" t="n">
        <f aca="false">B32</f>
        <v>0</v>
      </c>
      <c r="C37" s="3"/>
      <c r="D37" s="3"/>
    </row>
    <row r="38" customFormat="false" ht="27.75" hidden="false" customHeight="true" outlineLevel="0" collapsed="false">
      <c r="A38" s="48" t="s">
        <v>296</v>
      </c>
      <c r="B38" s="104" t="n">
        <f aca="false">B13</f>
        <v>0</v>
      </c>
      <c r="C38" s="3"/>
      <c r="D38" s="3"/>
    </row>
    <row r="39" customFormat="false" ht="27.75" hidden="false" customHeight="true" outlineLevel="0" collapsed="false">
      <c r="A39" s="45" t="s">
        <v>297</v>
      </c>
      <c r="B39" s="105" t="n">
        <f aca="false">B35-B38</f>
        <v>0</v>
      </c>
      <c r="C39" s="3"/>
      <c r="D39" s="3"/>
    </row>
    <row r="40" customFormat="false" ht="27.75" hidden="false" customHeight="true" outlineLevel="0" collapsed="false">
      <c r="A40" s="48" t="s">
        <v>298</v>
      </c>
      <c r="B40" s="106" t="str">
        <f aca="false">IF(B38=0,"",((B35-B38)/B38)*100)</f>
        <v/>
      </c>
      <c r="C40" s="3"/>
      <c r="D40" s="3"/>
    </row>
    <row r="41" customFormat="false" ht="27.75" hidden="false" customHeight="true" outlineLevel="0" collapsed="false">
      <c r="A41" s="45" t="s">
        <v>299</v>
      </c>
      <c r="B41" s="107" t="str">
        <f aca="false">IF(B35=0,"",B38/(B35/12))</f>
        <v/>
      </c>
      <c r="C41" s="3"/>
      <c r="D41" s="3"/>
    </row>
    <row r="42" customFormat="false" ht="27.75" hidden="false" customHeight="true" outlineLevel="0" collapsed="false">
      <c r="A42" s="48" t="s">
        <v>300</v>
      </c>
      <c r="B42" s="108" t="str">
        <f aca="false">IF(B32=0,"",B23/B32)</f>
        <v/>
      </c>
      <c r="C42" s="3"/>
      <c r="D42" s="3"/>
    </row>
  </sheetData>
  <mergeCells count="15">
    <mergeCell ref="A1:D3"/>
    <mergeCell ref="A4:D4"/>
    <mergeCell ref="A6:D6"/>
    <mergeCell ref="C13:D13"/>
    <mergeCell ref="A15:D15"/>
    <mergeCell ref="A25:D25"/>
    <mergeCell ref="A34:D34"/>
    <mergeCell ref="C35:D35"/>
    <mergeCell ref="C36:D36"/>
    <mergeCell ref="C37:D37"/>
    <mergeCell ref="C38:D38"/>
    <mergeCell ref="C39:D39"/>
    <mergeCell ref="C40:D40"/>
    <mergeCell ref="C41:D41"/>
    <mergeCell ref="C42:D4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E07B39"/>
    <pageSetUpPr fitToPage="false"/>
  </sheetPr>
  <dimension ref="A1:N3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0"/>
    <col collapsed="false" customWidth="true" hidden="false" outlineLevel="0" max="13" min="2" style="0" width="7"/>
    <col collapsed="false" customWidth="true" hidden="false" outlineLevel="0" max="14" min="14" style="0" width="14"/>
  </cols>
  <sheetData>
    <row r="1" customFormat="false" ht="36" hidden="false" customHeight="true" outlineLevel="0" collapsed="false">
      <c r="A1" s="109" t="s">
        <v>301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</row>
    <row r="2" customFormat="false" ht="36" hidden="false" customHeight="true" outlineLevel="0" collapsed="false">
      <c r="A2" s="109"/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</row>
    <row r="3" customFormat="false" ht="24" hidden="false" customHeight="true" outlineLevel="0" collapsed="false">
      <c r="A3" s="56" t="s">
        <v>302</v>
      </c>
      <c r="B3" s="30" t="s">
        <v>303</v>
      </c>
      <c r="C3" s="30" t="s">
        <v>304</v>
      </c>
      <c r="D3" s="30" t="s">
        <v>305</v>
      </c>
      <c r="E3" s="30" t="s">
        <v>306</v>
      </c>
      <c r="F3" s="30" t="s">
        <v>307</v>
      </c>
      <c r="G3" s="30" t="s">
        <v>308</v>
      </c>
      <c r="H3" s="30" t="s">
        <v>309</v>
      </c>
      <c r="I3" s="30" t="s">
        <v>310</v>
      </c>
      <c r="J3" s="30" t="s">
        <v>311</v>
      </c>
      <c r="K3" s="30" t="s">
        <v>312</v>
      </c>
      <c r="L3" s="30" t="s">
        <v>313</v>
      </c>
      <c r="M3" s="30" t="s">
        <v>314</v>
      </c>
      <c r="N3" s="56" t="s">
        <v>95</v>
      </c>
    </row>
    <row r="4" customFormat="false" ht="21.75" hidden="false" customHeight="true" outlineLevel="0" collapsed="false">
      <c r="A4" s="57" t="s">
        <v>315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</row>
    <row r="5" customFormat="false" ht="21.75" hidden="false" customHeight="true" outlineLevel="0" collapsed="false">
      <c r="A5" s="110" t="s">
        <v>316</v>
      </c>
      <c r="B5" s="111"/>
      <c r="C5" s="112"/>
      <c r="D5" s="113"/>
      <c r="E5" s="112"/>
      <c r="F5" s="113"/>
      <c r="G5" s="112"/>
      <c r="H5" s="113"/>
      <c r="I5" s="112"/>
      <c r="J5" s="113"/>
      <c r="K5" s="112"/>
      <c r="L5" s="113"/>
      <c r="M5" s="112"/>
      <c r="N5" s="114" t="s">
        <v>317</v>
      </c>
    </row>
    <row r="6" customFormat="false" ht="21.75" hidden="false" customHeight="true" outlineLevel="0" collapsed="false">
      <c r="A6" s="115" t="s">
        <v>318</v>
      </c>
      <c r="B6" s="111"/>
      <c r="C6" s="111"/>
      <c r="D6" s="113"/>
      <c r="E6" s="112"/>
      <c r="F6" s="113"/>
      <c r="G6" s="112"/>
      <c r="H6" s="113"/>
      <c r="I6" s="112"/>
      <c r="J6" s="113"/>
      <c r="K6" s="112"/>
      <c r="L6" s="113"/>
      <c r="M6" s="112"/>
      <c r="N6" s="114" t="s">
        <v>317</v>
      </c>
    </row>
    <row r="7" customFormat="false" ht="21.75" hidden="false" customHeight="true" outlineLevel="0" collapsed="false">
      <c r="A7" s="110" t="s">
        <v>319</v>
      </c>
      <c r="B7" s="113"/>
      <c r="C7" s="111"/>
      <c r="D7" s="111"/>
      <c r="E7" s="112"/>
      <c r="F7" s="113"/>
      <c r="G7" s="112"/>
      <c r="H7" s="113"/>
      <c r="I7" s="112"/>
      <c r="J7" s="113"/>
      <c r="K7" s="112"/>
      <c r="L7" s="113"/>
      <c r="M7" s="112"/>
      <c r="N7" s="114" t="s">
        <v>317</v>
      </c>
    </row>
    <row r="8" customFormat="false" ht="21.75" hidden="false" customHeight="true" outlineLevel="0" collapsed="false">
      <c r="A8" s="115" t="s">
        <v>320</v>
      </c>
      <c r="B8" s="113"/>
      <c r="C8" s="116"/>
      <c r="D8" s="116"/>
      <c r="E8" s="112"/>
      <c r="F8" s="113"/>
      <c r="G8" s="112"/>
      <c r="H8" s="113"/>
      <c r="I8" s="112"/>
      <c r="J8" s="113"/>
      <c r="K8" s="112"/>
      <c r="L8" s="113"/>
      <c r="M8" s="112"/>
      <c r="N8" s="40" t="s">
        <v>321</v>
      </c>
    </row>
    <row r="9" customFormat="false" ht="21.75" hidden="false" customHeight="true" outlineLevel="0" collapsed="false">
      <c r="A9" s="110" t="s">
        <v>322</v>
      </c>
      <c r="B9" s="113"/>
      <c r="C9" s="112"/>
      <c r="D9" s="116"/>
      <c r="E9" s="116"/>
      <c r="F9" s="113"/>
      <c r="G9" s="112"/>
      <c r="H9" s="113"/>
      <c r="I9" s="112"/>
      <c r="J9" s="113"/>
      <c r="K9" s="112"/>
      <c r="L9" s="113"/>
      <c r="M9" s="112"/>
      <c r="N9" s="40" t="s">
        <v>321</v>
      </c>
    </row>
    <row r="10" customFormat="false" ht="21.75" hidden="false" customHeight="true" outlineLevel="0" collapsed="false">
      <c r="A10" s="115" t="s">
        <v>323</v>
      </c>
      <c r="B10" s="113"/>
      <c r="C10" s="112"/>
      <c r="D10" s="113"/>
      <c r="E10" s="116"/>
      <c r="F10" s="113"/>
      <c r="G10" s="112"/>
      <c r="H10" s="113"/>
      <c r="I10" s="112"/>
      <c r="J10" s="113"/>
      <c r="K10" s="112"/>
      <c r="L10" s="113"/>
      <c r="M10" s="112"/>
      <c r="N10" s="40" t="s">
        <v>321</v>
      </c>
    </row>
    <row r="11" customFormat="false" ht="21.75" hidden="false" customHeight="true" outlineLevel="0" collapsed="false">
      <c r="A11" s="117" t="s">
        <v>324</v>
      </c>
      <c r="B11" s="113"/>
      <c r="C11" s="112"/>
      <c r="D11" s="113"/>
      <c r="E11" s="118" t="s">
        <v>325</v>
      </c>
      <c r="F11" s="113"/>
      <c r="G11" s="112"/>
      <c r="H11" s="113"/>
      <c r="I11" s="112"/>
      <c r="J11" s="113"/>
      <c r="K11" s="112"/>
      <c r="L11" s="113"/>
      <c r="M11" s="112"/>
      <c r="N11" s="119" t="s">
        <v>326</v>
      </c>
    </row>
    <row r="12" customFormat="false" ht="21.75" hidden="false" customHeight="true" outlineLevel="0" collapsed="false">
      <c r="A12" s="68" t="s">
        <v>327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</row>
    <row r="13" customFormat="false" ht="21.75" hidden="false" customHeight="true" outlineLevel="0" collapsed="false">
      <c r="A13" s="110" t="s">
        <v>328</v>
      </c>
      <c r="B13" s="113"/>
      <c r="C13" s="112"/>
      <c r="D13" s="113"/>
      <c r="E13" s="112"/>
      <c r="F13" s="116"/>
      <c r="G13" s="116"/>
      <c r="H13" s="116"/>
      <c r="I13" s="112"/>
      <c r="J13" s="113"/>
      <c r="K13" s="112"/>
      <c r="L13" s="113"/>
      <c r="M13" s="112"/>
      <c r="N13" s="40" t="s">
        <v>321</v>
      </c>
    </row>
    <row r="14" customFormat="false" ht="21.75" hidden="false" customHeight="true" outlineLevel="0" collapsed="false">
      <c r="A14" s="115" t="s">
        <v>329</v>
      </c>
      <c r="B14" s="113"/>
      <c r="C14" s="112"/>
      <c r="D14" s="113"/>
      <c r="E14" s="112"/>
      <c r="F14" s="116"/>
      <c r="G14" s="116"/>
      <c r="H14" s="113"/>
      <c r="I14" s="112"/>
      <c r="J14" s="113"/>
      <c r="K14" s="112"/>
      <c r="L14" s="113"/>
      <c r="M14" s="112"/>
      <c r="N14" s="40" t="s">
        <v>321</v>
      </c>
    </row>
    <row r="15" customFormat="false" ht="21.75" hidden="false" customHeight="true" outlineLevel="0" collapsed="false">
      <c r="A15" s="110" t="s">
        <v>330</v>
      </c>
      <c r="B15" s="113"/>
      <c r="C15" s="112"/>
      <c r="D15" s="113"/>
      <c r="E15" s="112"/>
      <c r="F15" s="113"/>
      <c r="G15" s="116"/>
      <c r="H15" s="116"/>
      <c r="I15" s="116"/>
      <c r="J15" s="113"/>
      <c r="K15" s="112"/>
      <c r="L15" s="113"/>
      <c r="M15" s="112"/>
      <c r="N15" s="40" t="s">
        <v>321</v>
      </c>
    </row>
    <row r="16" customFormat="false" ht="21.75" hidden="false" customHeight="true" outlineLevel="0" collapsed="false">
      <c r="A16" s="115" t="s">
        <v>331</v>
      </c>
      <c r="B16" s="113"/>
      <c r="C16" s="112"/>
      <c r="D16" s="113"/>
      <c r="E16" s="112"/>
      <c r="F16" s="113"/>
      <c r="G16" s="112"/>
      <c r="H16" s="116"/>
      <c r="I16" s="116"/>
      <c r="J16" s="116"/>
      <c r="K16" s="112"/>
      <c r="L16" s="113"/>
      <c r="M16" s="112"/>
      <c r="N16" s="40" t="s">
        <v>321</v>
      </c>
    </row>
    <row r="17" customFormat="false" ht="21.75" hidden="false" customHeight="true" outlineLevel="0" collapsed="false">
      <c r="A17" s="110" t="s">
        <v>332</v>
      </c>
      <c r="B17" s="113"/>
      <c r="C17" s="112"/>
      <c r="D17" s="113"/>
      <c r="E17" s="112"/>
      <c r="F17" s="116"/>
      <c r="G17" s="116"/>
      <c r="H17" s="116"/>
      <c r="I17" s="116"/>
      <c r="J17" s="116"/>
      <c r="K17" s="112"/>
      <c r="L17" s="113"/>
      <c r="M17" s="112"/>
      <c r="N17" s="40" t="s">
        <v>321</v>
      </c>
    </row>
    <row r="18" customFormat="false" ht="21.75" hidden="false" customHeight="true" outlineLevel="0" collapsed="false">
      <c r="A18" s="115" t="s">
        <v>333</v>
      </c>
      <c r="B18" s="113"/>
      <c r="C18" s="112"/>
      <c r="D18" s="113"/>
      <c r="E18" s="112"/>
      <c r="F18" s="113"/>
      <c r="G18" s="112"/>
      <c r="H18" s="116"/>
      <c r="I18" s="116"/>
      <c r="J18" s="113"/>
      <c r="K18" s="112"/>
      <c r="L18" s="113"/>
      <c r="M18" s="112"/>
      <c r="N18" s="40" t="s">
        <v>321</v>
      </c>
    </row>
    <row r="19" customFormat="false" ht="21.75" hidden="false" customHeight="true" outlineLevel="0" collapsed="false">
      <c r="A19" s="117" t="s">
        <v>334</v>
      </c>
      <c r="B19" s="113"/>
      <c r="C19" s="112"/>
      <c r="D19" s="113"/>
      <c r="E19" s="112"/>
      <c r="F19" s="113"/>
      <c r="G19" s="112"/>
      <c r="H19" s="113"/>
      <c r="I19" s="112"/>
      <c r="J19" s="118" t="s">
        <v>325</v>
      </c>
      <c r="K19" s="112"/>
      <c r="L19" s="113"/>
      <c r="M19" s="112"/>
      <c r="N19" s="119" t="s">
        <v>326</v>
      </c>
    </row>
    <row r="20" customFormat="false" ht="21.75" hidden="false" customHeight="true" outlineLevel="0" collapsed="false">
      <c r="A20" s="71" t="s">
        <v>335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</row>
    <row r="21" customFormat="false" ht="21.75" hidden="false" customHeight="true" outlineLevel="0" collapsed="false">
      <c r="A21" s="110" t="s">
        <v>336</v>
      </c>
      <c r="B21" s="113"/>
      <c r="C21" s="112"/>
      <c r="D21" s="113"/>
      <c r="E21" s="112"/>
      <c r="F21" s="113"/>
      <c r="G21" s="112"/>
      <c r="H21" s="113"/>
      <c r="I21" s="112"/>
      <c r="J21" s="113"/>
      <c r="K21" s="116"/>
      <c r="L21" s="116"/>
      <c r="M21" s="112"/>
      <c r="N21" s="40" t="s">
        <v>321</v>
      </c>
    </row>
    <row r="22" customFormat="false" ht="21.75" hidden="false" customHeight="true" outlineLevel="0" collapsed="false">
      <c r="A22" s="115" t="s">
        <v>337</v>
      </c>
      <c r="B22" s="113"/>
      <c r="C22" s="112"/>
      <c r="D22" s="113"/>
      <c r="E22" s="112"/>
      <c r="F22" s="113"/>
      <c r="G22" s="112"/>
      <c r="H22" s="113"/>
      <c r="I22" s="112"/>
      <c r="J22" s="113"/>
      <c r="K22" s="116"/>
      <c r="L22" s="116"/>
      <c r="M22" s="112"/>
      <c r="N22" s="40" t="s">
        <v>321</v>
      </c>
    </row>
    <row r="23" customFormat="false" ht="21.75" hidden="false" customHeight="true" outlineLevel="0" collapsed="false">
      <c r="A23" s="110" t="s">
        <v>338</v>
      </c>
      <c r="B23" s="113"/>
      <c r="C23" s="112"/>
      <c r="D23" s="113"/>
      <c r="E23" s="112"/>
      <c r="F23" s="113"/>
      <c r="G23" s="112"/>
      <c r="H23" s="113"/>
      <c r="I23" s="112"/>
      <c r="J23" s="113"/>
      <c r="K23" s="116"/>
      <c r="L23" s="116"/>
      <c r="M23" s="112"/>
      <c r="N23" s="40" t="s">
        <v>321</v>
      </c>
    </row>
    <row r="24" customFormat="false" ht="21.75" hidden="false" customHeight="true" outlineLevel="0" collapsed="false">
      <c r="A24" s="115" t="s">
        <v>339</v>
      </c>
      <c r="B24" s="113"/>
      <c r="C24" s="112"/>
      <c r="D24" s="113"/>
      <c r="E24" s="112"/>
      <c r="F24" s="113"/>
      <c r="G24" s="112"/>
      <c r="H24" s="113"/>
      <c r="I24" s="112"/>
      <c r="J24" s="113"/>
      <c r="K24" s="112"/>
      <c r="L24" s="111"/>
      <c r="M24" s="111"/>
      <c r="N24" s="114" t="s">
        <v>317</v>
      </c>
    </row>
    <row r="25" customFormat="false" ht="21.75" hidden="false" customHeight="true" outlineLevel="0" collapsed="false">
      <c r="A25" s="110" t="s">
        <v>340</v>
      </c>
      <c r="B25" s="113"/>
      <c r="C25" s="112"/>
      <c r="D25" s="113"/>
      <c r="E25" s="112"/>
      <c r="F25" s="113"/>
      <c r="G25" s="112"/>
      <c r="H25" s="113"/>
      <c r="I25" s="112"/>
      <c r="J25" s="113"/>
      <c r="K25" s="112"/>
      <c r="L25" s="113"/>
      <c r="M25" s="111"/>
      <c r="N25" s="114" t="s">
        <v>317</v>
      </c>
    </row>
    <row r="26" customFormat="false" ht="21.75" hidden="false" customHeight="true" outlineLevel="0" collapsed="false">
      <c r="A26" s="117" t="s">
        <v>341</v>
      </c>
      <c r="B26" s="113"/>
      <c r="C26" s="112"/>
      <c r="D26" s="113"/>
      <c r="E26" s="112"/>
      <c r="F26" s="113"/>
      <c r="G26" s="112"/>
      <c r="H26" s="113"/>
      <c r="I26" s="112"/>
      <c r="J26" s="113"/>
      <c r="K26" s="112"/>
      <c r="L26" s="113"/>
      <c r="M26" s="118" t="s">
        <v>325</v>
      </c>
      <c r="N26" s="119" t="s">
        <v>326</v>
      </c>
    </row>
    <row r="27" customFormat="false" ht="21.75" hidden="false" customHeight="true" outlineLevel="0" collapsed="false">
      <c r="A27" s="120" t="s">
        <v>342</v>
      </c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</row>
    <row r="28" customFormat="false" ht="21.75" hidden="false" customHeight="true" outlineLevel="0" collapsed="false">
      <c r="A28" s="115" t="s">
        <v>343</v>
      </c>
      <c r="B28" s="113"/>
      <c r="C28" s="112"/>
      <c r="D28" s="113"/>
      <c r="E28" s="112"/>
      <c r="F28" s="113"/>
      <c r="G28" s="112"/>
      <c r="H28" s="113"/>
      <c r="I28" s="112"/>
      <c r="J28" s="113"/>
      <c r="K28" s="116"/>
      <c r="L28" s="113"/>
      <c r="M28" s="112"/>
      <c r="N28" s="40" t="s">
        <v>321</v>
      </c>
    </row>
    <row r="29" customFormat="false" ht="21.75" hidden="false" customHeight="true" outlineLevel="0" collapsed="false">
      <c r="A29" s="110" t="s">
        <v>344</v>
      </c>
      <c r="B29" s="113"/>
      <c r="C29" s="112"/>
      <c r="D29" s="113"/>
      <c r="E29" s="112"/>
      <c r="F29" s="113"/>
      <c r="G29" s="112"/>
      <c r="H29" s="113"/>
      <c r="I29" s="112"/>
      <c r="J29" s="113"/>
      <c r="K29" s="112"/>
      <c r="L29" s="116"/>
      <c r="M29" s="112"/>
      <c r="N29" s="40" t="s">
        <v>321</v>
      </c>
    </row>
    <row r="30" customFormat="false" ht="21.75" hidden="false" customHeight="true" outlineLevel="0" collapsed="false">
      <c r="A30" s="115" t="s">
        <v>345</v>
      </c>
      <c r="B30" s="113"/>
      <c r="C30" s="112"/>
      <c r="D30" s="113"/>
      <c r="E30" s="112"/>
      <c r="F30" s="113"/>
      <c r="G30" s="112"/>
      <c r="H30" s="113"/>
      <c r="I30" s="112"/>
      <c r="J30" s="113"/>
      <c r="K30" s="112"/>
      <c r="L30" s="113"/>
      <c r="M30" s="116"/>
      <c r="N30" s="40" t="s">
        <v>321</v>
      </c>
    </row>
  </sheetData>
  <mergeCells count="5">
    <mergeCell ref="A1:N2"/>
    <mergeCell ref="A4:N4"/>
    <mergeCell ref="A12:N12"/>
    <mergeCell ref="A20:N20"/>
    <mergeCell ref="A27:N27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2D7D46"/>
    <pageSetUpPr fitToPage="false"/>
  </sheetPr>
  <dimension ref="B1:E1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"/>
    <col collapsed="false" customWidth="true" hidden="false" outlineLevel="0" max="5" min="2" style="0" width="20"/>
    <col collapsed="false" customWidth="true" hidden="false" outlineLevel="0" max="6" min="6" style="0" width="2"/>
  </cols>
  <sheetData>
    <row r="1" customFormat="false" ht="49.5" hidden="false" customHeight="true" outlineLevel="0" collapsed="false">
      <c r="B1" s="121" t="s">
        <v>346</v>
      </c>
      <c r="C1" s="121"/>
      <c r="D1" s="121"/>
      <c r="E1" s="121"/>
    </row>
    <row r="2" customFormat="false" ht="49.5" hidden="false" customHeight="true" outlineLevel="0" collapsed="false">
      <c r="B2" s="121"/>
      <c r="C2" s="121"/>
      <c r="D2" s="121"/>
      <c r="E2" s="121"/>
    </row>
    <row r="3" customFormat="false" ht="49.5" hidden="false" customHeight="true" outlineLevel="0" collapsed="false">
      <c r="B3" s="121"/>
      <c r="C3" s="121"/>
      <c r="D3" s="121"/>
      <c r="E3" s="121"/>
    </row>
    <row r="4" customFormat="false" ht="49.5" hidden="false" customHeight="true" outlineLevel="0" collapsed="false">
      <c r="B4" s="121"/>
      <c r="C4" s="121"/>
      <c r="D4" s="121"/>
      <c r="E4" s="121"/>
    </row>
    <row r="5" customFormat="false" ht="24" hidden="false" customHeight="true" outlineLevel="0" collapsed="false">
      <c r="B5" s="2" t="s">
        <v>347</v>
      </c>
      <c r="C5" s="2"/>
      <c r="D5" s="2"/>
      <c r="E5" s="2"/>
    </row>
    <row r="7" customFormat="false" ht="21.75" hidden="false" customHeight="true" outlineLevel="0" collapsed="false">
      <c r="B7" s="56" t="s">
        <v>348</v>
      </c>
      <c r="C7" s="96" t="s">
        <v>349</v>
      </c>
      <c r="D7" s="40" t="s">
        <v>350</v>
      </c>
      <c r="E7" s="42" t="s">
        <v>351</v>
      </c>
    </row>
    <row r="8" customFormat="false" ht="49.5" hidden="false" customHeight="true" outlineLevel="0" collapsed="false">
      <c r="B8" s="122" t="n">
        <f aca="false">'ROI CALCULATOR'!B29</f>
        <v>0</v>
      </c>
      <c r="C8" s="123" t="n">
        <f aca="false">'ROI CALCULATOR'!B23</f>
        <v>0</v>
      </c>
      <c r="D8" s="124" t="n">
        <f aca="false">'ROI CALCULATOR'!B13</f>
        <v>0</v>
      </c>
      <c r="E8" s="125" t="str">
        <f aca="false">'ROI CALCULATOR'!B26</f>
        <v>MONTANT ANNUEL (euros)</v>
      </c>
    </row>
    <row r="9" customFormat="false" ht="18" hidden="false" customHeight="true" outlineLevel="0" collapsed="false">
      <c r="B9" s="126" t="s">
        <v>352</v>
      </c>
      <c r="C9" s="127" t="s">
        <v>353</v>
      </c>
      <c r="D9" s="128" t="s">
        <v>255</v>
      </c>
      <c r="E9" s="129" t="s">
        <v>354</v>
      </c>
    </row>
    <row r="11" customFormat="false" ht="24" hidden="false" customHeight="true" outlineLevel="0" collapsed="false">
      <c r="B11" s="130" t="s">
        <v>355</v>
      </c>
      <c r="C11" s="130"/>
      <c r="D11" s="130"/>
      <c r="E11" s="130"/>
    </row>
    <row r="12" customFormat="false" ht="19.5" hidden="false" customHeight="true" outlineLevel="0" collapsed="false">
      <c r="B12" s="131" t="s">
        <v>356</v>
      </c>
      <c r="C12" s="132" t="s">
        <v>357</v>
      </c>
      <c r="D12" s="133" t="s">
        <v>358</v>
      </c>
      <c r="E12" s="134" t="s">
        <v>359</v>
      </c>
    </row>
    <row r="13" customFormat="false" ht="45" hidden="false" customHeight="true" outlineLevel="0" collapsed="false">
      <c r="B13" s="135" t="n">
        <f aca="false">COUNTIF('2.2 - RISQUES'!D7:D27,"&gt;=15")</f>
        <v>4</v>
      </c>
      <c r="C13" s="136" t="n">
        <f aca="false">COUNTIFS('2.2 - RISQUES'!D7:D27,"&gt;=9",'2.2 - RISQUES'!D7:D27,"&lt;15")</f>
        <v>7</v>
      </c>
      <c r="D13" s="137" t="n">
        <f aca="false">COUNTIFS('2.2 - RISQUES'!D7:D27,"&gt;=4",'2.2 - RISQUES'!D7:D27,"&lt;9")</f>
        <v>7</v>
      </c>
      <c r="E13" s="138" t="n">
        <f aca="false">COUNTIFS('2.2 - RISQUES'!D7:D27,"&gt;=1",'2.2 - RISQUES'!D7:D27,"&lt;4")</f>
        <v>0</v>
      </c>
    </row>
  </sheetData>
  <mergeCells count="3">
    <mergeCell ref="B1:E4"/>
    <mergeCell ref="B5:E5"/>
    <mergeCell ref="B11:E1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5B4A8A"/>
    <pageSetUpPr fitToPage="false"/>
  </sheetPr>
  <dimension ref="A1:F2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0"/>
    <col collapsed="false" customWidth="true" hidden="false" outlineLevel="0" max="2" min="2" style="0" width="18"/>
    <col collapsed="false" customWidth="true" hidden="false" outlineLevel="0" max="4" min="3" style="0" width="14"/>
    <col collapsed="false" customWidth="true" hidden="false" outlineLevel="0" max="5" min="5" style="0" width="18"/>
    <col collapsed="false" customWidth="true" hidden="false" outlineLevel="0" max="6" min="6" style="0" width="14"/>
  </cols>
  <sheetData>
    <row r="1" customFormat="false" ht="30" hidden="false" customHeight="true" outlineLevel="0" collapsed="false">
      <c r="A1" s="139" t="s">
        <v>360</v>
      </c>
      <c r="B1" s="139"/>
      <c r="C1" s="139"/>
      <c r="D1" s="139"/>
      <c r="E1" s="139"/>
      <c r="F1" s="139"/>
    </row>
    <row r="2" customFormat="false" ht="30" hidden="false" customHeight="true" outlineLevel="0" collapsed="false">
      <c r="A2" s="139"/>
      <c r="B2" s="139"/>
      <c r="C2" s="139"/>
      <c r="D2" s="139"/>
      <c r="E2" s="139"/>
      <c r="F2" s="139"/>
    </row>
    <row r="3" customFormat="false" ht="24" hidden="false" customHeight="true" outlineLevel="0" collapsed="false">
      <c r="A3" s="14" t="s">
        <v>361</v>
      </c>
      <c r="B3" s="14"/>
      <c r="C3" s="14"/>
      <c r="D3" s="14"/>
      <c r="E3" s="14"/>
      <c r="F3" s="14"/>
    </row>
    <row r="4" customFormat="false" ht="24" hidden="false" customHeight="true" outlineLevel="0" collapsed="false">
      <c r="A4" s="30" t="s">
        <v>362</v>
      </c>
      <c r="B4" s="30" t="s">
        <v>363</v>
      </c>
      <c r="C4" s="30" t="s">
        <v>364</v>
      </c>
      <c r="D4" s="30" t="s">
        <v>365</v>
      </c>
      <c r="E4" s="30" t="s">
        <v>366</v>
      </c>
      <c r="F4" s="30" t="s">
        <v>247</v>
      </c>
    </row>
    <row r="5" customFormat="false" ht="19.5" hidden="false" customHeight="true" outlineLevel="0" collapsed="false">
      <c r="A5" s="140" t="s">
        <v>367</v>
      </c>
      <c r="B5" s="141" t="s">
        <v>368</v>
      </c>
      <c r="C5" s="142" t="s">
        <v>369</v>
      </c>
      <c r="D5" s="143" t="s">
        <v>370</v>
      </c>
      <c r="E5" s="142" t="s">
        <v>371</v>
      </c>
      <c r="F5" s="142" t="s">
        <v>372</v>
      </c>
    </row>
    <row r="6" customFormat="false" ht="19.5" hidden="false" customHeight="true" outlineLevel="0" collapsed="false">
      <c r="A6" s="66" t="s">
        <v>373</v>
      </c>
      <c r="B6" s="144" t="s">
        <v>374</v>
      </c>
      <c r="C6" s="145" t="s">
        <v>375</v>
      </c>
      <c r="D6" s="146" t="s">
        <v>376</v>
      </c>
      <c r="E6" s="145" t="s">
        <v>377</v>
      </c>
      <c r="F6" s="145" t="s">
        <v>378</v>
      </c>
    </row>
    <row r="7" customFormat="false" ht="19.5" hidden="false" customHeight="true" outlineLevel="0" collapsed="false">
      <c r="A7" s="140" t="s">
        <v>379</v>
      </c>
      <c r="B7" s="141" t="s">
        <v>102</v>
      </c>
      <c r="C7" s="142" t="s">
        <v>369</v>
      </c>
      <c r="D7" s="143" t="s">
        <v>370</v>
      </c>
      <c r="E7" s="142" t="s">
        <v>380</v>
      </c>
      <c r="F7" s="142" t="s">
        <v>381</v>
      </c>
    </row>
    <row r="8" customFormat="false" ht="19.5" hidden="false" customHeight="true" outlineLevel="0" collapsed="false">
      <c r="A8" s="66" t="s">
        <v>382</v>
      </c>
      <c r="B8" s="144" t="s">
        <v>383</v>
      </c>
      <c r="C8" s="145" t="s">
        <v>384</v>
      </c>
      <c r="D8" s="146" t="s">
        <v>385</v>
      </c>
      <c r="E8" s="145" t="s">
        <v>386</v>
      </c>
      <c r="F8" s="145" t="s">
        <v>387</v>
      </c>
    </row>
    <row r="9" customFormat="false" ht="19.5" hidden="false" customHeight="true" outlineLevel="0" collapsed="false">
      <c r="A9" s="140" t="s">
        <v>388</v>
      </c>
      <c r="B9" s="141" t="s">
        <v>389</v>
      </c>
      <c r="C9" s="142" t="s">
        <v>390</v>
      </c>
      <c r="D9" s="143" t="s">
        <v>391</v>
      </c>
      <c r="E9" s="142" t="s">
        <v>392</v>
      </c>
      <c r="F9" s="142" t="s">
        <v>393</v>
      </c>
    </row>
    <row r="10" customFormat="false" ht="19.5" hidden="false" customHeight="true" outlineLevel="0" collapsed="false">
      <c r="A10" s="66" t="s">
        <v>394</v>
      </c>
      <c r="B10" s="144" t="s">
        <v>374</v>
      </c>
      <c r="C10" s="145" t="s">
        <v>375</v>
      </c>
      <c r="D10" s="146" t="s">
        <v>376</v>
      </c>
      <c r="E10" s="145" t="s">
        <v>395</v>
      </c>
      <c r="F10" s="145" t="s">
        <v>396</v>
      </c>
    </row>
    <row r="11" customFormat="false" ht="19.5" hidden="false" customHeight="true" outlineLevel="0" collapsed="false">
      <c r="A11" s="140" t="s">
        <v>397</v>
      </c>
      <c r="B11" s="141" t="s">
        <v>383</v>
      </c>
      <c r="C11" s="142" t="s">
        <v>398</v>
      </c>
      <c r="D11" s="143" t="s">
        <v>385</v>
      </c>
      <c r="E11" s="142" t="s">
        <v>399</v>
      </c>
      <c r="F11" s="142" t="s">
        <v>400</v>
      </c>
    </row>
    <row r="12" customFormat="false" ht="19.5" hidden="false" customHeight="true" outlineLevel="0" collapsed="false">
      <c r="A12" s="66" t="s">
        <v>401</v>
      </c>
      <c r="B12" s="144" t="s">
        <v>402</v>
      </c>
      <c r="C12" s="145" t="s">
        <v>403</v>
      </c>
      <c r="D12" s="146" t="s">
        <v>404</v>
      </c>
      <c r="E12" s="145" t="s">
        <v>405</v>
      </c>
      <c r="F12" s="145" t="s">
        <v>406</v>
      </c>
    </row>
    <row r="13" customFormat="false" ht="19.5" hidden="false" customHeight="true" outlineLevel="0" collapsed="false">
      <c r="A13" s="140" t="s">
        <v>407</v>
      </c>
      <c r="B13" s="141" t="s">
        <v>102</v>
      </c>
      <c r="C13" s="142" t="s">
        <v>408</v>
      </c>
      <c r="D13" s="143" t="s">
        <v>409</v>
      </c>
      <c r="E13" s="142" t="s">
        <v>410</v>
      </c>
      <c r="F13" s="142" t="s">
        <v>411</v>
      </c>
    </row>
    <row r="14" customFormat="false" ht="19.5" hidden="false" customHeight="true" outlineLevel="0" collapsed="false">
      <c r="A14" s="66" t="s">
        <v>412</v>
      </c>
      <c r="B14" s="144" t="s">
        <v>413</v>
      </c>
      <c r="C14" s="145" t="s">
        <v>414</v>
      </c>
      <c r="D14" s="146" t="s">
        <v>415</v>
      </c>
      <c r="E14" s="145" t="s">
        <v>416</v>
      </c>
      <c r="F14" s="145" t="s">
        <v>417</v>
      </c>
    </row>
    <row r="17" customFormat="false" ht="24" hidden="false" customHeight="true" outlineLevel="0" collapsed="false">
      <c r="A17" s="43" t="s">
        <v>418</v>
      </c>
      <c r="B17" s="43"/>
      <c r="C17" s="43"/>
      <c r="D17" s="43"/>
      <c r="E17" s="43"/>
      <c r="F17" s="43"/>
    </row>
    <row r="18" customFormat="false" ht="24" hidden="false" customHeight="true" outlineLevel="0" collapsed="false">
      <c r="A18" s="44" t="s">
        <v>419</v>
      </c>
      <c r="B18" s="44" t="s">
        <v>420</v>
      </c>
      <c r="C18" s="44" t="s">
        <v>421</v>
      </c>
      <c r="D18" s="44" t="s">
        <v>422</v>
      </c>
      <c r="E18" s="44" t="s">
        <v>423</v>
      </c>
      <c r="F18" s="44" t="s">
        <v>424</v>
      </c>
    </row>
    <row r="19" customFormat="false" ht="19.5" hidden="false" customHeight="true" outlineLevel="0" collapsed="false">
      <c r="A19" s="140" t="s">
        <v>425</v>
      </c>
      <c r="B19" s="142" t="s">
        <v>426</v>
      </c>
      <c r="C19" s="147" t="s">
        <v>427</v>
      </c>
      <c r="D19" s="142" t="s">
        <v>428</v>
      </c>
      <c r="E19" s="142" t="s">
        <v>429</v>
      </c>
      <c r="F19" s="142" t="s">
        <v>430</v>
      </c>
    </row>
    <row r="20" customFormat="false" ht="19.5" hidden="false" customHeight="true" outlineLevel="0" collapsed="false">
      <c r="A20" s="66" t="s">
        <v>431</v>
      </c>
      <c r="B20" s="145" t="s">
        <v>432</v>
      </c>
      <c r="C20" s="148" t="s">
        <v>75</v>
      </c>
      <c r="D20" s="145" t="s">
        <v>433</v>
      </c>
      <c r="E20" s="145" t="s">
        <v>434</v>
      </c>
      <c r="F20" s="145" t="s">
        <v>435</v>
      </c>
    </row>
    <row r="21" customFormat="false" ht="19.5" hidden="false" customHeight="true" outlineLevel="0" collapsed="false">
      <c r="A21" s="140" t="s">
        <v>436</v>
      </c>
      <c r="B21" s="142" t="s">
        <v>437</v>
      </c>
      <c r="C21" s="147" t="s">
        <v>438</v>
      </c>
      <c r="D21" s="142" t="s">
        <v>439</v>
      </c>
      <c r="E21" s="142" t="s">
        <v>440</v>
      </c>
      <c r="F21" s="142" t="s">
        <v>441</v>
      </c>
    </row>
    <row r="22" customFormat="false" ht="19.5" hidden="false" customHeight="true" outlineLevel="0" collapsed="false">
      <c r="A22" s="66" t="s">
        <v>442</v>
      </c>
      <c r="B22" s="145" t="s">
        <v>443</v>
      </c>
      <c r="C22" s="148" t="s">
        <v>97</v>
      </c>
      <c r="D22" s="145" t="s">
        <v>439</v>
      </c>
      <c r="E22" s="145" t="s">
        <v>429</v>
      </c>
      <c r="F22" s="145" t="s">
        <v>444</v>
      </c>
    </row>
    <row r="23" customFormat="false" ht="19.5" hidden="false" customHeight="true" outlineLevel="0" collapsed="false">
      <c r="A23" s="140" t="s">
        <v>445</v>
      </c>
      <c r="B23" s="142" t="s">
        <v>446</v>
      </c>
      <c r="C23" s="147" t="s">
        <v>75</v>
      </c>
      <c r="D23" s="142" t="s">
        <v>447</v>
      </c>
      <c r="E23" s="142" t="s">
        <v>448</v>
      </c>
      <c r="F23" s="142" t="s">
        <v>449</v>
      </c>
    </row>
  </sheetData>
  <mergeCells count="3">
    <mergeCell ref="A1:F2"/>
    <mergeCell ref="A3:F3"/>
    <mergeCell ref="A17:F17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2026-03-29T14:29:45Z</dcterms:created>
  <dc:creator>openpyxl</dc:creator>
  <dc:description/>
  <dc:language>en-US</dc:language>
  <cp:lastModifiedBy/>
  <dcterms:modified xsi:type="dcterms:W3CDTF">2026-03-29T14:29:45Z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